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40" windowWidth="14880" windowHeight="7710" firstSheet="3" activeTab="3"/>
  </bookViews>
  <sheets>
    <sheet name="workings" sheetId="2" state="hidden" r:id="rId1"/>
    <sheet name="total tb" sheetId="1" state="hidden" r:id="rId2"/>
    <sheet name="dept tb" sheetId="3" state="hidden" r:id="rId3"/>
    <sheet name="report" sheetId="4" r:id="rId4"/>
    <sheet name="members report" sheetId="5" state="hidden" r:id="rId5"/>
    <sheet name="bal sheet" sheetId="6" r:id="rId6"/>
    <sheet name="comments" sheetId="8" r:id="rId7"/>
  </sheets>
  <definedNames>
    <definedName name="_xlnm.Print_Area" localSheetId="5">'bal sheet'!$A$1:$G$45</definedName>
    <definedName name="_xlnm.Print_Area" localSheetId="2">'dept tb'!$A$1:$D$101</definedName>
    <definedName name="_xlnm.Print_Area" localSheetId="4">'members report'!$A$1:$P$19</definedName>
    <definedName name="_xlnm.Print_Area" localSheetId="3">report!$A$1:$AI$63</definedName>
    <definedName name="_xlnm.Print_Area" localSheetId="1">'total tb'!$A$1:$D$19</definedName>
    <definedName name="_xlnm.Print_Area" localSheetId="0">workings!$A$1:$S$82</definedName>
    <definedName name="_xlnm.Print_Titles" localSheetId="3">report!$A:$B</definedName>
    <definedName name="_xlnm.Print_Titles" localSheetId="0">workings!$A:$B</definedName>
  </definedNames>
  <calcPr calcId="145621"/>
</workbook>
</file>

<file path=xl/calcChain.xml><?xml version="1.0" encoding="utf-8"?>
<calcChain xmlns="http://schemas.openxmlformats.org/spreadsheetml/2006/main">
  <c r="BC55" i="2" l="1"/>
  <c r="BB55" i="2"/>
  <c r="BC57" i="2"/>
  <c r="BB57" i="2"/>
  <c r="S57" i="2"/>
  <c r="S55" i="2"/>
  <c r="K57" i="2"/>
  <c r="J53" i="4"/>
  <c r="J52" i="4"/>
  <c r="J51" i="4"/>
  <c r="J50" i="4"/>
  <c r="J49" i="4"/>
  <c r="J48" i="4"/>
  <c r="J47" i="4"/>
  <c r="J45" i="4"/>
  <c r="J44" i="4"/>
  <c r="J43" i="4"/>
  <c r="J42" i="4"/>
  <c r="J41" i="4"/>
  <c r="J40" i="4"/>
  <c r="J39" i="4"/>
  <c r="J38" i="4"/>
  <c r="J20" i="4"/>
  <c r="J21" i="4"/>
  <c r="J22" i="4"/>
  <c r="J24" i="4"/>
  <c r="J25" i="4"/>
  <c r="J26" i="4"/>
  <c r="J27" i="4"/>
  <c r="J28" i="4"/>
  <c r="J29" i="4"/>
  <c r="J30" i="4"/>
  <c r="J19" i="4"/>
  <c r="J7" i="4"/>
  <c r="J8" i="4"/>
  <c r="J9" i="4"/>
  <c r="J10" i="4"/>
  <c r="J11" i="4"/>
  <c r="J12" i="4"/>
  <c r="J13" i="4"/>
  <c r="J14" i="4"/>
  <c r="J6" i="4"/>
  <c r="BA14" i="4"/>
  <c r="BB14" i="4"/>
  <c r="BC14" i="4"/>
  <c r="BD14" i="4"/>
  <c r="BE14" i="4"/>
  <c r="BF14" i="4"/>
  <c r="BG14" i="4"/>
  <c r="BH14" i="4"/>
  <c r="BI14" i="4"/>
  <c r="BJ14" i="4"/>
  <c r="BK14" i="4"/>
  <c r="AZ14" i="4"/>
  <c r="AL14" i="4"/>
  <c r="AM14" i="4"/>
  <c r="AN14" i="4"/>
  <c r="AO14" i="4"/>
  <c r="AP14" i="4"/>
  <c r="AQ14" i="4"/>
  <c r="AR14" i="4"/>
  <c r="AS14" i="4"/>
  <c r="AT14" i="4"/>
  <c r="AU14" i="4"/>
  <c r="AV14" i="4"/>
  <c r="AK14" i="4"/>
  <c r="O14" i="4"/>
  <c r="P14" i="4"/>
  <c r="Q14" i="4"/>
  <c r="R14" i="4"/>
  <c r="S14" i="4"/>
  <c r="T14" i="4"/>
  <c r="U14" i="4"/>
  <c r="V14" i="4"/>
  <c r="W14" i="4"/>
  <c r="X14" i="4"/>
  <c r="Y14" i="4"/>
  <c r="N14" i="4"/>
  <c r="BU80" i="2"/>
  <c r="BU78" i="2"/>
  <c r="BU35" i="2"/>
  <c r="E34" i="8"/>
  <c r="D34" i="8"/>
  <c r="C34" i="8"/>
  <c r="F75" i="8" l="1"/>
  <c r="B75" i="8"/>
  <c r="A75" i="8"/>
  <c r="F74" i="8"/>
  <c r="E74" i="8"/>
  <c r="D74" i="8"/>
  <c r="C74" i="8"/>
  <c r="B74" i="8"/>
  <c r="A74" i="8"/>
  <c r="F73" i="8"/>
  <c r="E73" i="8"/>
  <c r="D73" i="8"/>
  <c r="C73" i="8"/>
  <c r="B73" i="8"/>
  <c r="A73" i="8"/>
  <c r="F72" i="8"/>
  <c r="E72" i="8"/>
  <c r="D72" i="8"/>
  <c r="C72" i="8"/>
  <c r="B72" i="8"/>
  <c r="A72" i="8"/>
  <c r="F71" i="8"/>
  <c r="E71" i="8"/>
  <c r="D71" i="8"/>
  <c r="C71" i="8"/>
  <c r="B71" i="8"/>
  <c r="A71" i="8"/>
  <c r="F70" i="8"/>
  <c r="E70" i="8"/>
  <c r="D70" i="8"/>
  <c r="C70" i="8"/>
  <c r="B70" i="8"/>
  <c r="A70" i="8"/>
  <c r="F69" i="8"/>
  <c r="E69" i="8"/>
  <c r="D69" i="8"/>
  <c r="C69" i="8"/>
  <c r="B69" i="8"/>
  <c r="A69" i="8"/>
  <c r="F68" i="8"/>
  <c r="E68" i="8"/>
  <c r="D68" i="8"/>
  <c r="C68" i="8"/>
  <c r="B68" i="8"/>
  <c r="A68" i="8"/>
  <c r="F67" i="8"/>
  <c r="E67" i="8"/>
  <c r="D67" i="8"/>
  <c r="C67" i="8"/>
  <c r="B67" i="8"/>
  <c r="A67" i="8"/>
  <c r="F66" i="8"/>
  <c r="E66" i="8"/>
  <c r="D66" i="8"/>
  <c r="C66" i="8"/>
  <c r="B66" i="8"/>
  <c r="A66" i="8"/>
  <c r="F65" i="8"/>
  <c r="E65" i="8"/>
  <c r="D65" i="8"/>
  <c r="C65" i="8"/>
  <c r="B65" i="8"/>
  <c r="A65" i="8"/>
  <c r="F64" i="8"/>
  <c r="E64" i="8"/>
  <c r="D64" i="8"/>
  <c r="C64" i="8"/>
  <c r="B64" i="8"/>
  <c r="A64" i="8"/>
  <c r="F63" i="8"/>
  <c r="E63" i="8"/>
  <c r="D63" i="8"/>
  <c r="C63" i="8"/>
  <c r="B63" i="8"/>
  <c r="A63" i="8"/>
  <c r="F62" i="8"/>
  <c r="E62" i="8"/>
  <c r="D62" i="8"/>
  <c r="C62" i="8"/>
  <c r="B62" i="8"/>
  <c r="A62" i="8"/>
  <c r="F61" i="8"/>
  <c r="E61" i="8"/>
  <c r="D61" i="8"/>
  <c r="C61" i="8"/>
  <c r="B61" i="8"/>
  <c r="A61" i="8"/>
  <c r="F60" i="8"/>
  <c r="E60" i="8"/>
  <c r="D60" i="8"/>
  <c r="C60" i="8"/>
  <c r="B60" i="8"/>
  <c r="A60" i="8"/>
  <c r="F59" i="8"/>
  <c r="E59" i="8"/>
  <c r="D59" i="8"/>
  <c r="C59" i="8"/>
  <c r="B59" i="8"/>
  <c r="A59" i="8"/>
  <c r="F58" i="8"/>
  <c r="E58" i="8"/>
  <c r="D58" i="8"/>
  <c r="C58" i="8"/>
  <c r="B58" i="8"/>
  <c r="A58" i="8"/>
  <c r="F57" i="8"/>
  <c r="E57" i="8"/>
  <c r="D57" i="8"/>
  <c r="C57" i="8"/>
  <c r="B57" i="8"/>
  <c r="A57" i="8"/>
  <c r="F56" i="8"/>
  <c r="D56" i="8"/>
  <c r="B56" i="8"/>
  <c r="A56" i="8"/>
  <c r="F55" i="8"/>
  <c r="E55" i="8"/>
  <c r="D55" i="8"/>
  <c r="C55" i="8"/>
  <c r="B55" i="8"/>
  <c r="A55" i="8"/>
  <c r="F54" i="8"/>
  <c r="D54" i="8"/>
  <c r="B54" i="8"/>
  <c r="A54" i="8"/>
  <c r="F53" i="8"/>
  <c r="E53" i="8"/>
  <c r="D53" i="8"/>
  <c r="C53" i="8"/>
  <c r="B53" i="8"/>
  <c r="A53" i="8"/>
  <c r="F52" i="8"/>
  <c r="E52" i="8"/>
  <c r="D52" i="8"/>
  <c r="C52" i="8"/>
  <c r="B52" i="8"/>
  <c r="A52" i="8"/>
  <c r="F51" i="8"/>
  <c r="E51" i="8"/>
  <c r="D51" i="8"/>
  <c r="C51" i="8"/>
  <c r="B51" i="8"/>
  <c r="A51" i="8"/>
  <c r="F50" i="8"/>
  <c r="E50" i="8"/>
  <c r="D50" i="8"/>
  <c r="C50" i="8"/>
  <c r="B50" i="8"/>
  <c r="A50" i="8"/>
  <c r="F49" i="8"/>
  <c r="E49" i="8"/>
  <c r="D49" i="8"/>
  <c r="C49" i="8"/>
  <c r="B49" i="8"/>
  <c r="A49" i="8"/>
  <c r="F48" i="8"/>
  <c r="E48" i="8"/>
  <c r="D48" i="8"/>
  <c r="C48" i="8"/>
  <c r="B48" i="8"/>
  <c r="A48" i="8"/>
  <c r="F47" i="8"/>
  <c r="E47" i="8"/>
  <c r="D47" i="8"/>
  <c r="C47" i="8"/>
  <c r="B47" i="8"/>
  <c r="A47" i="8"/>
  <c r="F46" i="8"/>
  <c r="E46" i="8"/>
  <c r="D46" i="8"/>
  <c r="C46" i="8"/>
  <c r="B46" i="8"/>
  <c r="A46" i="8"/>
  <c r="F45" i="8"/>
  <c r="E45" i="8"/>
  <c r="D45" i="8"/>
  <c r="C45" i="8"/>
  <c r="B45" i="8"/>
  <c r="A45" i="8"/>
  <c r="F44" i="8"/>
  <c r="E44" i="8"/>
  <c r="D44" i="8"/>
  <c r="C44" i="8"/>
  <c r="B44" i="8"/>
  <c r="A44" i="8"/>
  <c r="F43" i="8"/>
  <c r="E43" i="8"/>
  <c r="D43" i="8"/>
  <c r="C43" i="8"/>
  <c r="B43" i="8"/>
  <c r="A43" i="8"/>
  <c r="F42" i="8"/>
  <c r="E42" i="8"/>
  <c r="D42" i="8"/>
  <c r="C42" i="8"/>
  <c r="B42" i="8"/>
  <c r="A42" i="8"/>
  <c r="F41" i="8"/>
  <c r="E41" i="8"/>
  <c r="D41" i="8"/>
  <c r="C41" i="8"/>
  <c r="B41" i="8"/>
  <c r="A41" i="8"/>
  <c r="F40" i="8"/>
  <c r="E40" i="8"/>
  <c r="D40" i="8"/>
  <c r="C40" i="8"/>
  <c r="B40" i="8"/>
  <c r="A40" i="8"/>
  <c r="F39" i="8"/>
  <c r="E39" i="8"/>
  <c r="D39" i="8"/>
  <c r="C39" i="8"/>
  <c r="B39" i="8"/>
  <c r="A39" i="8"/>
  <c r="F38" i="8"/>
  <c r="E38" i="8"/>
  <c r="D38" i="8"/>
  <c r="C38" i="8"/>
  <c r="B38" i="8"/>
  <c r="A38" i="8"/>
  <c r="F37" i="8"/>
  <c r="E37" i="8"/>
  <c r="D37" i="8"/>
  <c r="C37" i="8"/>
  <c r="B37" i="8"/>
  <c r="A37" i="8"/>
  <c r="F36" i="8"/>
  <c r="E36" i="8"/>
  <c r="D36" i="8"/>
  <c r="D77" i="8" s="1"/>
  <c r="C36" i="8"/>
  <c r="B36" i="8"/>
  <c r="A36" i="8"/>
  <c r="F32" i="8"/>
  <c r="E32" i="8"/>
  <c r="D32" i="8"/>
  <c r="C32" i="8"/>
  <c r="B32" i="8"/>
  <c r="A32" i="8"/>
  <c r="F31" i="8"/>
  <c r="E31" i="8"/>
  <c r="D31" i="8"/>
  <c r="C31" i="8"/>
  <c r="B31" i="8"/>
  <c r="A31" i="8"/>
  <c r="F30" i="8"/>
  <c r="E30" i="8"/>
  <c r="D30" i="8"/>
  <c r="C30" i="8"/>
  <c r="B30" i="8"/>
  <c r="A30" i="8"/>
  <c r="F29" i="8"/>
  <c r="E29" i="8"/>
  <c r="D29" i="8"/>
  <c r="C29" i="8"/>
  <c r="B29" i="8"/>
  <c r="A29" i="8"/>
  <c r="F28" i="8"/>
  <c r="E28" i="8"/>
  <c r="D28" i="8"/>
  <c r="C28" i="8"/>
  <c r="B28" i="8"/>
  <c r="A28" i="8"/>
  <c r="F27" i="8"/>
  <c r="E27" i="8"/>
  <c r="D27" i="8"/>
  <c r="C27" i="8"/>
  <c r="B27" i="8"/>
  <c r="A27" i="8"/>
  <c r="F26" i="8"/>
  <c r="E26" i="8"/>
  <c r="D26" i="8"/>
  <c r="C26" i="8"/>
  <c r="B26" i="8"/>
  <c r="A26" i="8"/>
  <c r="F25" i="8"/>
  <c r="E25" i="8"/>
  <c r="D25" i="8"/>
  <c r="C25" i="8"/>
  <c r="B25" i="8"/>
  <c r="A25" i="8"/>
  <c r="F24" i="8"/>
  <c r="E24" i="8"/>
  <c r="D24" i="8"/>
  <c r="C24" i="8"/>
  <c r="B24" i="8"/>
  <c r="A24" i="8"/>
  <c r="F23" i="8"/>
  <c r="E23" i="8"/>
  <c r="D23" i="8"/>
  <c r="C23" i="8"/>
  <c r="B23" i="8"/>
  <c r="A23" i="8"/>
  <c r="F22" i="8"/>
  <c r="E22" i="8"/>
  <c r="D22" i="8"/>
  <c r="C22" i="8"/>
  <c r="B22" i="8"/>
  <c r="A22" i="8"/>
  <c r="F21" i="8"/>
  <c r="E21" i="8"/>
  <c r="D21" i="8"/>
  <c r="C21" i="8"/>
  <c r="B21" i="8"/>
  <c r="A21" i="8"/>
  <c r="F20" i="8"/>
  <c r="E20" i="8"/>
  <c r="D20" i="8"/>
  <c r="C20" i="8"/>
  <c r="B20" i="8"/>
  <c r="A20" i="8"/>
  <c r="F19" i="8"/>
  <c r="E19" i="8"/>
  <c r="D19" i="8"/>
  <c r="C19" i="8"/>
  <c r="B19" i="8"/>
  <c r="A19" i="8"/>
  <c r="F18" i="8"/>
  <c r="B18" i="8"/>
  <c r="A18" i="8"/>
  <c r="F17" i="8"/>
  <c r="E17" i="8"/>
  <c r="D17" i="8"/>
  <c r="C17" i="8"/>
  <c r="B17" i="8"/>
  <c r="A17" i="8"/>
  <c r="F16" i="8"/>
  <c r="E16" i="8"/>
  <c r="D16" i="8"/>
  <c r="C16" i="8"/>
  <c r="B16" i="8"/>
  <c r="A16" i="8"/>
  <c r="F15" i="8"/>
  <c r="E15" i="8"/>
  <c r="D15" i="8"/>
  <c r="C15" i="8"/>
  <c r="B15" i="8"/>
  <c r="A15" i="8"/>
  <c r="F14" i="8"/>
  <c r="E14" i="8"/>
  <c r="D14" i="8"/>
  <c r="C14" i="8"/>
  <c r="B14" i="8"/>
  <c r="A14" i="8"/>
  <c r="F13" i="8"/>
  <c r="E13" i="8"/>
  <c r="D13" i="8"/>
  <c r="C13" i="8"/>
  <c r="B13" i="8"/>
  <c r="A13" i="8"/>
  <c r="F12" i="8"/>
  <c r="E12" i="8"/>
  <c r="D12" i="8"/>
  <c r="C12" i="8"/>
  <c r="B12" i="8"/>
  <c r="A12" i="8"/>
  <c r="F11" i="8"/>
  <c r="E11" i="8"/>
  <c r="D11" i="8"/>
  <c r="C11" i="8"/>
  <c r="B11" i="8"/>
  <c r="A11" i="8"/>
  <c r="F10" i="8"/>
  <c r="E10" i="8"/>
  <c r="D10" i="8"/>
  <c r="C10" i="8"/>
  <c r="B10" i="8"/>
  <c r="A10" i="8"/>
  <c r="F9" i="8"/>
  <c r="E9" i="8"/>
  <c r="D9" i="8"/>
  <c r="C9" i="8"/>
  <c r="B9" i="8"/>
  <c r="A9" i="8"/>
  <c r="F8" i="8"/>
  <c r="E8" i="8"/>
  <c r="D8" i="8"/>
  <c r="C8" i="8"/>
  <c r="B8" i="8"/>
  <c r="A8" i="8"/>
  <c r="F7" i="8"/>
  <c r="E7" i="8"/>
  <c r="D7" i="8"/>
  <c r="C7" i="8"/>
  <c r="B7" i="8"/>
  <c r="A7" i="8"/>
  <c r="F6" i="8"/>
  <c r="E6" i="8"/>
  <c r="D6" i="8"/>
  <c r="C6" i="8"/>
  <c r="B6" i="8"/>
  <c r="A6" i="8"/>
  <c r="F5" i="8"/>
  <c r="E5" i="8"/>
  <c r="D5" i="8"/>
  <c r="C5" i="8"/>
  <c r="B5" i="8"/>
  <c r="A5" i="8"/>
  <c r="D4" i="8"/>
  <c r="E4" i="8"/>
  <c r="F4" i="8"/>
  <c r="C4" i="8"/>
  <c r="B4" i="8"/>
  <c r="A4" i="8"/>
  <c r="CM76" i="2"/>
  <c r="CM75" i="2"/>
  <c r="CM74" i="2"/>
  <c r="CM73" i="2"/>
  <c r="CM72" i="2"/>
  <c r="CM71" i="2"/>
  <c r="CM70" i="2"/>
  <c r="CM69" i="2"/>
  <c r="CM68" i="2"/>
  <c r="CM67" i="2"/>
  <c r="CM66" i="2"/>
  <c r="CM65" i="2"/>
  <c r="CM64" i="2"/>
  <c r="CM63" i="2"/>
  <c r="CM62" i="2"/>
  <c r="CM61" i="2"/>
  <c r="CM60" i="2"/>
  <c r="CM59" i="2"/>
  <c r="CM58" i="2"/>
  <c r="CM56" i="2"/>
  <c r="CM54" i="2"/>
  <c r="CM53" i="2"/>
  <c r="CM52" i="2"/>
  <c r="CM51" i="2"/>
  <c r="CM50" i="2"/>
  <c r="CM49" i="2"/>
  <c r="CM48" i="2"/>
  <c r="CM47" i="2"/>
  <c r="CM46" i="2"/>
  <c r="CM45" i="2"/>
  <c r="CM44" i="2"/>
  <c r="CM43" i="2"/>
  <c r="CM42" i="2"/>
  <c r="CM41" i="2"/>
  <c r="CM40" i="2"/>
  <c r="CM39" i="2"/>
  <c r="CM38" i="2"/>
  <c r="CM37" i="2"/>
  <c r="CM35" i="2"/>
  <c r="CM6" i="2"/>
  <c r="CM7" i="2"/>
  <c r="CM8" i="2"/>
  <c r="CM9" i="2"/>
  <c r="CM10" i="2"/>
  <c r="CM11" i="2"/>
  <c r="CM12" i="2"/>
  <c r="CM13" i="2"/>
  <c r="CM14" i="2"/>
  <c r="CM15" i="2"/>
  <c r="CM16" i="2"/>
  <c r="CM17" i="2"/>
  <c r="CM18" i="2"/>
  <c r="CM19" i="2"/>
  <c r="CM20" i="2"/>
  <c r="CM21" i="2"/>
  <c r="CM22" i="2"/>
  <c r="CM23" i="2"/>
  <c r="CM24" i="2"/>
  <c r="CM25" i="2"/>
  <c r="CM26" i="2"/>
  <c r="CM27" i="2"/>
  <c r="CM28" i="2"/>
  <c r="CM29" i="2"/>
  <c r="CM30" i="2"/>
  <c r="CM31" i="2"/>
  <c r="CM32" i="2"/>
  <c r="CM33" i="2"/>
  <c r="CM5" i="2"/>
  <c r="CL76" i="2"/>
  <c r="CK76" i="2"/>
  <c r="CL75" i="2"/>
  <c r="CK75" i="2"/>
  <c r="CL74" i="2"/>
  <c r="CK74" i="2"/>
  <c r="CL73" i="2"/>
  <c r="CK73" i="2"/>
  <c r="CL72" i="2"/>
  <c r="CK72" i="2"/>
  <c r="CL71" i="2"/>
  <c r="CK71" i="2"/>
  <c r="CL70" i="2"/>
  <c r="CK70" i="2"/>
  <c r="CL69" i="2"/>
  <c r="CK69" i="2"/>
  <c r="CL68" i="2"/>
  <c r="CK68" i="2"/>
  <c r="CL67" i="2"/>
  <c r="CK67" i="2"/>
  <c r="CL66" i="2"/>
  <c r="CK66" i="2"/>
  <c r="CL65" i="2"/>
  <c r="CK65" i="2"/>
  <c r="CL64" i="2"/>
  <c r="CK64" i="2"/>
  <c r="CL63" i="2"/>
  <c r="CK63" i="2"/>
  <c r="CL62" i="2"/>
  <c r="CK62" i="2"/>
  <c r="CL61" i="2"/>
  <c r="CK61" i="2"/>
  <c r="CL60" i="2"/>
  <c r="CK60" i="2"/>
  <c r="CL59" i="2"/>
  <c r="CK59" i="2"/>
  <c r="CL58" i="2"/>
  <c r="CK58" i="2"/>
  <c r="CL57" i="2"/>
  <c r="CK57" i="2"/>
  <c r="C56" i="8" s="1"/>
  <c r="CL56" i="2"/>
  <c r="CK56" i="2"/>
  <c r="CL55" i="2"/>
  <c r="CK55" i="2"/>
  <c r="C54" i="8" s="1"/>
  <c r="CL54" i="2"/>
  <c r="CK54" i="2"/>
  <c r="CL53" i="2"/>
  <c r="CK53" i="2"/>
  <c r="CL52" i="2"/>
  <c r="CK52" i="2"/>
  <c r="CL51" i="2"/>
  <c r="CK51" i="2"/>
  <c r="CL50" i="2"/>
  <c r="CK50" i="2"/>
  <c r="CL49" i="2"/>
  <c r="CK49" i="2"/>
  <c r="CL48" i="2"/>
  <c r="CK48" i="2"/>
  <c r="CL47" i="2"/>
  <c r="CK47" i="2"/>
  <c r="CL46" i="2"/>
  <c r="CK46" i="2"/>
  <c r="CL45" i="2"/>
  <c r="CK45" i="2"/>
  <c r="CL44" i="2"/>
  <c r="CK44" i="2"/>
  <c r="CL43" i="2"/>
  <c r="CK43" i="2"/>
  <c r="CL42" i="2"/>
  <c r="CK42" i="2"/>
  <c r="CL41" i="2"/>
  <c r="CK41" i="2"/>
  <c r="CL40" i="2"/>
  <c r="CK40" i="2"/>
  <c r="CL39" i="2"/>
  <c r="CK39" i="2"/>
  <c r="CL38" i="2"/>
  <c r="CK38" i="2"/>
  <c r="CL37" i="2"/>
  <c r="CL78" i="2" s="1"/>
  <c r="CK37" i="2"/>
  <c r="CK78" i="2" s="1"/>
  <c r="CK6" i="2"/>
  <c r="CL6" i="2"/>
  <c r="CK7" i="2"/>
  <c r="CL7" i="2"/>
  <c r="CL35" i="2" s="1"/>
  <c r="CK8" i="2"/>
  <c r="CL8" i="2"/>
  <c r="CK9" i="2"/>
  <c r="CL9" i="2"/>
  <c r="CK10" i="2"/>
  <c r="CL10" i="2"/>
  <c r="CK11" i="2"/>
  <c r="CL11" i="2"/>
  <c r="CK12" i="2"/>
  <c r="CL12" i="2"/>
  <c r="CK13" i="2"/>
  <c r="CL13" i="2"/>
  <c r="CK14" i="2"/>
  <c r="CL14" i="2"/>
  <c r="CK15" i="2"/>
  <c r="CL15" i="2"/>
  <c r="CK16" i="2"/>
  <c r="CL16" i="2"/>
  <c r="CK17" i="2"/>
  <c r="CL17" i="2"/>
  <c r="CK18" i="2"/>
  <c r="CL18" i="2"/>
  <c r="CK19" i="2"/>
  <c r="CL19" i="2"/>
  <c r="CK20" i="2"/>
  <c r="CL20" i="2"/>
  <c r="CK21" i="2"/>
  <c r="CL21" i="2"/>
  <c r="CK22" i="2"/>
  <c r="CL22" i="2"/>
  <c r="CK23" i="2"/>
  <c r="CL23" i="2"/>
  <c r="CK24" i="2"/>
  <c r="CL24" i="2"/>
  <c r="CK25" i="2"/>
  <c r="CL25" i="2"/>
  <c r="CK26" i="2"/>
  <c r="CL26" i="2"/>
  <c r="CK27" i="2"/>
  <c r="CL27" i="2"/>
  <c r="CK28" i="2"/>
  <c r="CL28" i="2"/>
  <c r="CK29" i="2"/>
  <c r="CL29" i="2"/>
  <c r="CK30" i="2"/>
  <c r="CL30" i="2"/>
  <c r="CK31" i="2"/>
  <c r="CL31" i="2"/>
  <c r="CK32" i="2"/>
  <c r="CL32" i="2"/>
  <c r="CK33" i="2"/>
  <c r="CL33" i="2"/>
  <c r="CK35" i="2"/>
  <c r="CK5" i="2"/>
  <c r="CL5" i="2"/>
  <c r="K60" i="4"/>
  <c r="K59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0" i="4"/>
  <c r="K29" i="4"/>
  <c r="K28" i="4"/>
  <c r="K27" i="4"/>
  <c r="K26" i="4"/>
  <c r="K25" i="4"/>
  <c r="K24" i="4"/>
  <c r="K23" i="4"/>
  <c r="K22" i="4"/>
  <c r="K21" i="4"/>
  <c r="K20" i="4"/>
  <c r="K19" i="4"/>
  <c r="K14" i="4"/>
  <c r="K13" i="4"/>
  <c r="K12" i="4"/>
  <c r="K11" i="4"/>
  <c r="K10" i="4"/>
  <c r="K9" i="4"/>
  <c r="K8" i="4"/>
  <c r="K7" i="4"/>
  <c r="K6" i="4"/>
  <c r="Y60" i="4"/>
  <c r="X60" i="4"/>
  <c r="W60" i="4"/>
  <c r="Y59" i="4"/>
  <c r="X59" i="4"/>
  <c r="W59" i="4"/>
  <c r="Y53" i="4"/>
  <c r="X53" i="4"/>
  <c r="W53" i="4"/>
  <c r="Y52" i="4"/>
  <c r="X52" i="4"/>
  <c r="W52" i="4"/>
  <c r="Y51" i="4"/>
  <c r="X51" i="4"/>
  <c r="W51" i="4"/>
  <c r="Y50" i="4"/>
  <c r="X50" i="4"/>
  <c r="W50" i="4"/>
  <c r="Y49" i="4"/>
  <c r="X49" i="4"/>
  <c r="W49" i="4"/>
  <c r="Y48" i="4"/>
  <c r="X48" i="4"/>
  <c r="W48" i="4"/>
  <c r="Y47" i="4"/>
  <c r="X47" i="4"/>
  <c r="W47" i="4"/>
  <c r="W46" i="4"/>
  <c r="Y45" i="4"/>
  <c r="X45" i="4"/>
  <c r="W45" i="4"/>
  <c r="Y44" i="4"/>
  <c r="X44" i="4"/>
  <c r="W44" i="4"/>
  <c r="Y43" i="4"/>
  <c r="X43" i="4"/>
  <c r="W43" i="4"/>
  <c r="Y42" i="4"/>
  <c r="X42" i="4"/>
  <c r="W42" i="4"/>
  <c r="Y41" i="4"/>
  <c r="X41" i="4"/>
  <c r="W41" i="4"/>
  <c r="Y40" i="4"/>
  <c r="X40" i="4"/>
  <c r="W40" i="4"/>
  <c r="Y39" i="4"/>
  <c r="X39" i="4"/>
  <c r="W39" i="4"/>
  <c r="Y38" i="4"/>
  <c r="X38" i="4"/>
  <c r="W38" i="4"/>
  <c r="W55" i="4" s="1"/>
  <c r="Y30" i="4"/>
  <c r="X30" i="4"/>
  <c r="W30" i="4"/>
  <c r="Y29" i="4"/>
  <c r="X29" i="4"/>
  <c r="W29" i="4"/>
  <c r="Y28" i="4"/>
  <c r="X28" i="4"/>
  <c r="W28" i="4"/>
  <c r="Y27" i="4"/>
  <c r="X27" i="4"/>
  <c r="W27" i="4"/>
  <c r="Y26" i="4"/>
  <c r="X26" i="4"/>
  <c r="W26" i="4"/>
  <c r="Y25" i="4"/>
  <c r="X25" i="4"/>
  <c r="W25" i="4"/>
  <c r="Y24" i="4"/>
  <c r="X24" i="4"/>
  <c r="W24" i="4"/>
  <c r="W23" i="4"/>
  <c r="Y22" i="4"/>
  <c r="X22" i="4"/>
  <c r="W22" i="4"/>
  <c r="Y21" i="4"/>
  <c r="X21" i="4"/>
  <c r="W21" i="4"/>
  <c r="Y20" i="4"/>
  <c r="X20" i="4"/>
  <c r="W20" i="4"/>
  <c r="Y19" i="4"/>
  <c r="X19" i="4"/>
  <c r="W19" i="4"/>
  <c r="W32" i="4" s="1"/>
  <c r="Y13" i="4"/>
  <c r="X13" i="4"/>
  <c r="W13" i="4"/>
  <c r="Y12" i="4"/>
  <c r="X12" i="4"/>
  <c r="W12" i="4"/>
  <c r="Y11" i="4"/>
  <c r="X11" i="4"/>
  <c r="W11" i="4"/>
  <c r="Y10" i="4"/>
  <c r="X10" i="4"/>
  <c r="W10" i="4"/>
  <c r="Y9" i="4"/>
  <c r="X9" i="4"/>
  <c r="W9" i="4"/>
  <c r="Y8" i="4"/>
  <c r="X8" i="4"/>
  <c r="W8" i="4"/>
  <c r="Y7" i="4"/>
  <c r="X7" i="4"/>
  <c r="W7" i="4"/>
  <c r="Y6" i="4"/>
  <c r="Y16" i="4" s="1"/>
  <c r="X6" i="4"/>
  <c r="X16" i="4" s="1"/>
  <c r="W6" i="4"/>
  <c r="W16" i="4" s="1"/>
  <c r="W34" i="4" s="1"/>
  <c r="W57" i="4" s="1"/>
  <c r="W62" i="4" s="1"/>
  <c r="BB53" i="2"/>
  <c r="BB5" i="2"/>
  <c r="BA53" i="2"/>
  <c r="BA5" i="2"/>
  <c r="C77" i="8" l="1"/>
  <c r="C79" i="8" s="1"/>
  <c r="CM55" i="2"/>
  <c r="E54" i="8" s="1"/>
  <c r="CM57" i="2"/>
  <c r="D79" i="8"/>
  <c r="CL80" i="2"/>
  <c r="CK80" i="2"/>
  <c r="BC73" i="2"/>
  <c r="BC64" i="2"/>
  <c r="BC53" i="2"/>
  <c r="BC47" i="2"/>
  <c r="BC78" i="2" s="1"/>
  <c r="BC19" i="2"/>
  <c r="BC5" i="2"/>
  <c r="BC35" i="2" s="1"/>
  <c r="BC80" i="2" l="1"/>
  <c r="BC81" i="2" s="1"/>
  <c r="E56" i="8"/>
  <c r="E77" i="8" s="1"/>
  <c r="E79" i="8" s="1"/>
  <c r="CM78" i="2"/>
  <c r="CM80" i="2" s="1"/>
  <c r="P73" i="2"/>
  <c r="S73" i="2"/>
  <c r="I64" i="2"/>
  <c r="S64" i="2"/>
  <c r="F29" i="6"/>
  <c r="F27" i="6"/>
  <c r="F25" i="6"/>
  <c r="G20" i="6"/>
  <c r="F18" i="6"/>
  <c r="F17" i="6"/>
  <c r="G9" i="6"/>
  <c r="G6" i="6"/>
  <c r="F28" i="6"/>
  <c r="F30" i="6"/>
  <c r="F26" i="6"/>
  <c r="F16" i="6"/>
  <c r="F15" i="6"/>
  <c r="F14" i="6"/>
  <c r="F13" i="6"/>
  <c r="F12" i="6"/>
  <c r="F11" i="6"/>
  <c r="E70" i="2"/>
  <c r="P51" i="2"/>
  <c r="P19" i="2"/>
  <c r="E6" i="2"/>
  <c r="P5" i="2"/>
  <c r="G53" i="2"/>
  <c r="S53" i="2" l="1"/>
  <c r="S19" i="2"/>
  <c r="S5" i="2"/>
  <c r="AZ52" i="2" l="1"/>
  <c r="F19" i="6"/>
  <c r="G8" i="6"/>
  <c r="AH60" i="4"/>
  <c r="AH59" i="4"/>
  <c r="AH53" i="4"/>
  <c r="AH52" i="4"/>
  <c r="AH51" i="4"/>
  <c r="AH50" i="4"/>
  <c r="AH49" i="4"/>
  <c r="AH48" i="4"/>
  <c r="AH47" i="4"/>
  <c r="AH46" i="4"/>
  <c r="AH45" i="4"/>
  <c r="AH44" i="4"/>
  <c r="AH43" i="4"/>
  <c r="AH42" i="4"/>
  <c r="AH41" i="4"/>
  <c r="AH40" i="4"/>
  <c r="AH39" i="4"/>
  <c r="AH38" i="4"/>
  <c r="AH55" i="4" s="1"/>
  <c r="AH30" i="4"/>
  <c r="AH29" i="4"/>
  <c r="AH28" i="4"/>
  <c r="AH27" i="4"/>
  <c r="AH26" i="4"/>
  <c r="AH25" i="4"/>
  <c r="AH24" i="4"/>
  <c r="AH23" i="4"/>
  <c r="AH22" i="4"/>
  <c r="AH20" i="4"/>
  <c r="AH19" i="4"/>
  <c r="AH14" i="4"/>
  <c r="AH13" i="4"/>
  <c r="AH12" i="4"/>
  <c r="AH11" i="4"/>
  <c r="AH10" i="4"/>
  <c r="AH9" i="4"/>
  <c r="AH8" i="4"/>
  <c r="AH7" i="4"/>
  <c r="AH6" i="4"/>
  <c r="AH16" i="4" s="1"/>
  <c r="AG60" i="4"/>
  <c r="AG59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4" i="4"/>
  <c r="AG13" i="4"/>
  <c r="AG12" i="4"/>
  <c r="AG11" i="4"/>
  <c r="AG10" i="4"/>
  <c r="AG9" i="4"/>
  <c r="AG8" i="4"/>
  <c r="AG7" i="4"/>
  <c r="AG6" i="4"/>
  <c r="AD55" i="4"/>
  <c r="AD60" i="4"/>
  <c r="AD59" i="4"/>
  <c r="AD53" i="4"/>
  <c r="AD52" i="4"/>
  <c r="AD51" i="4"/>
  <c r="AD50" i="4"/>
  <c r="AD49" i="4"/>
  <c r="AD48" i="4"/>
  <c r="AD47" i="4"/>
  <c r="AD46" i="4"/>
  <c r="AD45" i="4"/>
  <c r="AD44" i="4"/>
  <c r="AD43" i="4"/>
  <c r="AD42" i="4"/>
  <c r="AD41" i="4"/>
  <c r="AD40" i="4"/>
  <c r="AD39" i="4"/>
  <c r="AD38" i="4"/>
  <c r="AD30" i="4"/>
  <c r="AD29" i="4"/>
  <c r="AD28" i="4"/>
  <c r="AD27" i="4"/>
  <c r="AD26" i="4"/>
  <c r="AD25" i="4"/>
  <c r="AD24" i="4"/>
  <c r="AD23" i="4"/>
  <c r="AD22" i="4"/>
  <c r="AD20" i="4"/>
  <c r="AD19" i="4"/>
  <c r="AD14" i="4"/>
  <c r="AD16" i="4" s="1"/>
  <c r="AD13" i="4"/>
  <c r="AD12" i="4"/>
  <c r="AD11" i="4"/>
  <c r="AD10" i="4"/>
  <c r="AD9" i="4"/>
  <c r="AD8" i="4"/>
  <c r="AD7" i="4"/>
  <c r="AD6" i="4"/>
  <c r="AC60" i="4"/>
  <c r="AC59" i="4"/>
  <c r="AC53" i="4"/>
  <c r="AC52" i="4"/>
  <c r="AC51" i="4"/>
  <c r="AC50" i="4"/>
  <c r="AC49" i="4"/>
  <c r="AC48" i="4"/>
  <c r="AC47" i="4"/>
  <c r="AC46" i="4"/>
  <c r="AC45" i="4"/>
  <c r="AC44" i="4"/>
  <c r="AC43" i="4"/>
  <c r="AC42" i="4"/>
  <c r="AC41" i="4"/>
  <c r="AC40" i="4"/>
  <c r="AC39" i="4"/>
  <c r="AC38" i="4"/>
  <c r="AC30" i="4"/>
  <c r="AC29" i="4"/>
  <c r="AC28" i="4"/>
  <c r="AC27" i="4"/>
  <c r="AC26" i="4"/>
  <c r="AC25" i="4"/>
  <c r="AC24" i="4"/>
  <c r="AC23" i="4"/>
  <c r="AC22" i="4"/>
  <c r="AC21" i="4"/>
  <c r="AC20" i="4"/>
  <c r="AC19" i="4"/>
  <c r="AC14" i="4"/>
  <c r="AC13" i="4"/>
  <c r="AC12" i="4"/>
  <c r="AC11" i="4"/>
  <c r="AC10" i="4"/>
  <c r="AC9" i="4"/>
  <c r="AC8" i="4"/>
  <c r="AC7" i="4"/>
  <c r="AC6" i="4"/>
  <c r="V60" i="4"/>
  <c r="U60" i="4"/>
  <c r="T60" i="4"/>
  <c r="V59" i="4"/>
  <c r="U59" i="4"/>
  <c r="T59" i="4"/>
  <c r="V53" i="4"/>
  <c r="U53" i="4"/>
  <c r="T53" i="4"/>
  <c r="V52" i="4"/>
  <c r="U52" i="4"/>
  <c r="T52" i="4"/>
  <c r="V51" i="4"/>
  <c r="U51" i="4"/>
  <c r="T51" i="4"/>
  <c r="V50" i="4"/>
  <c r="U50" i="4"/>
  <c r="T50" i="4"/>
  <c r="V49" i="4"/>
  <c r="U49" i="4"/>
  <c r="T49" i="4"/>
  <c r="V48" i="4"/>
  <c r="U48" i="4"/>
  <c r="T48" i="4"/>
  <c r="V47" i="4"/>
  <c r="U47" i="4"/>
  <c r="T47" i="4"/>
  <c r="V46" i="4"/>
  <c r="U46" i="4"/>
  <c r="T46" i="4"/>
  <c r="V45" i="4"/>
  <c r="U45" i="4"/>
  <c r="T45" i="4"/>
  <c r="V44" i="4"/>
  <c r="U44" i="4"/>
  <c r="T44" i="4"/>
  <c r="V43" i="4"/>
  <c r="U43" i="4"/>
  <c r="T43" i="4"/>
  <c r="V42" i="4"/>
  <c r="U42" i="4"/>
  <c r="T42" i="4"/>
  <c r="V41" i="4"/>
  <c r="U41" i="4"/>
  <c r="T41" i="4"/>
  <c r="V40" i="4"/>
  <c r="U40" i="4"/>
  <c r="T40" i="4"/>
  <c r="V39" i="4"/>
  <c r="U39" i="4"/>
  <c r="T39" i="4"/>
  <c r="V38" i="4"/>
  <c r="V55" i="4" s="1"/>
  <c r="U38" i="4"/>
  <c r="U55" i="4" s="1"/>
  <c r="T38" i="4"/>
  <c r="T55" i="4" s="1"/>
  <c r="V30" i="4"/>
  <c r="U30" i="4"/>
  <c r="T30" i="4"/>
  <c r="V29" i="4"/>
  <c r="U29" i="4"/>
  <c r="T29" i="4"/>
  <c r="V28" i="4"/>
  <c r="U28" i="4"/>
  <c r="T28" i="4"/>
  <c r="V27" i="4"/>
  <c r="U27" i="4"/>
  <c r="T27" i="4"/>
  <c r="V26" i="4"/>
  <c r="U26" i="4"/>
  <c r="T26" i="4"/>
  <c r="V25" i="4"/>
  <c r="U25" i="4"/>
  <c r="T25" i="4"/>
  <c r="V24" i="4"/>
  <c r="U24" i="4"/>
  <c r="T24" i="4"/>
  <c r="V23" i="4"/>
  <c r="U23" i="4"/>
  <c r="T23" i="4"/>
  <c r="V22" i="4"/>
  <c r="U22" i="4"/>
  <c r="T22" i="4"/>
  <c r="U21" i="4"/>
  <c r="T21" i="4"/>
  <c r="V20" i="4"/>
  <c r="U20" i="4"/>
  <c r="T20" i="4"/>
  <c r="V19" i="4"/>
  <c r="U19" i="4"/>
  <c r="U32" i="4" s="1"/>
  <c r="T19" i="4"/>
  <c r="T32" i="4" s="1"/>
  <c r="V13" i="4"/>
  <c r="U13" i="4"/>
  <c r="T13" i="4"/>
  <c r="V12" i="4"/>
  <c r="U12" i="4"/>
  <c r="T12" i="4"/>
  <c r="V11" i="4"/>
  <c r="U11" i="4"/>
  <c r="T11" i="4"/>
  <c r="V10" i="4"/>
  <c r="U10" i="4"/>
  <c r="T10" i="4"/>
  <c r="V9" i="4"/>
  <c r="U9" i="4"/>
  <c r="T9" i="4"/>
  <c r="V8" i="4"/>
  <c r="U8" i="4"/>
  <c r="T8" i="4"/>
  <c r="V7" i="4"/>
  <c r="U7" i="4"/>
  <c r="T7" i="4"/>
  <c r="T16" i="4" s="1"/>
  <c r="T34" i="4" s="1"/>
  <c r="T57" i="4" s="1"/>
  <c r="T62" i="4" s="1"/>
  <c r="V6" i="4"/>
  <c r="V16" i="4" s="1"/>
  <c r="U6" i="4"/>
  <c r="U16" i="4" s="1"/>
  <c r="T6" i="4"/>
  <c r="AZ65" i="2"/>
  <c r="AZ53" i="2"/>
  <c r="AZ50" i="2"/>
  <c r="AZ47" i="2"/>
  <c r="AZ18" i="2"/>
  <c r="AZ5" i="2"/>
  <c r="AY76" i="2"/>
  <c r="AY75" i="2"/>
  <c r="AY72" i="2"/>
  <c r="AY71" i="2"/>
  <c r="AY69" i="2"/>
  <c r="AY68" i="2"/>
  <c r="AY66" i="2"/>
  <c r="AY65" i="2"/>
  <c r="AY64" i="2"/>
  <c r="AY60" i="2"/>
  <c r="AY59" i="2"/>
  <c r="AY58" i="2"/>
  <c r="AY57" i="2"/>
  <c r="AY56" i="2"/>
  <c r="AY54" i="2"/>
  <c r="AY53" i="2"/>
  <c r="AY52" i="2"/>
  <c r="AY51" i="2"/>
  <c r="AY50" i="2"/>
  <c r="AY49" i="2"/>
  <c r="AY48" i="2"/>
  <c r="AY47" i="2"/>
  <c r="AY44" i="2"/>
  <c r="AY43" i="2"/>
  <c r="AY41" i="2"/>
  <c r="AY40" i="2"/>
  <c r="AY33" i="2"/>
  <c r="AY29" i="2"/>
  <c r="AY28" i="2"/>
  <c r="AY25" i="2"/>
  <c r="AY21" i="2"/>
  <c r="AY20" i="2"/>
  <c r="AX18" i="2"/>
  <c r="AY18" i="2"/>
  <c r="AY17" i="2"/>
  <c r="AY16" i="2"/>
  <c r="AY15" i="2"/>
  <c r="AY13" i="2"/>
  <c r="AY7" i="2"/>
  <c r="AY6" i="2"/>
  <c r="AY5" i="2"/>
  <c r="AY74" i="2"/>
  <c r="AY73" i="2"/>
  <c r="AY70" i="2"/>
  <c r="AY67" i="2"/>
  <c r="AY63" i="2"/>
  <c r="AY62" i="2"/>
  <c r="AY61" i="2"/>
  <c r="AY55" i="2"/>
  <c r="AY46" i="2"/>
  <c r="AY45" i="2"/>
  <c r="AY42" i="2"/>
  <c r="AY31" i="2"/>
  <c r="AY27" i="2"/>
  <c r="AY26" i="2"/>
  <c r="AY24" i="2"/>
  <c r="AY23" i="2"/>
  <c r="AY22" i="2"/>
  <c r="AY19" i="2"/>
  <c r="AY14" i="2"/>
  <c r="AY12" i="2"/>
  <c r="AY11" i="2"/>
  <c r="AY10" i="2"/>
  <c r="AY9" i="2"/>
  <c r="AY8" i="2"/>
  <c r="AX76" i="2"/>
  <c r="AX75" i="2"/>
  <c r="AX73" i="2"/>
  <c r="AX72" i="2"/>
  <c r="AX71" i="2"/>
  <c r="AX69" i="2"/>
  <c r="AX68" i="2"/>
  <c r="AX66" i="2"/>
  <c r="AX65" i="2"/>
  <c r="AX64" i="2"/>
  <c r="AX61" i="2"/>
  <c r="AX59" i="2"/>
  <c r="AX56" i="2"/>
  <c r="AX54" i="2"/>
  <c r="AX52" i="2"/>
  <c r="AX51" i="2"/>
  <c r="AX50" i="2"/>
  <c r="AX49" i="2"/>
  <c r="AX48" i="2"/>
  <c r="AX47" i="2"/>
  <c r="AX46" i="2"/>
  <c r="AX45" i="2"/>
  <c r="AX44" i="2"/>
  <c r="AX42" i="2"/>
  <c r="AX41" i="2"/>
  <c r="AX40" i="2"/>
  <c r="AX31" i="2"/>
  <c r="AX33" i="2"/>
  <c r="AX28" i="2"/>
  <c r="AX25" i="2"/>
  <c r="AX21" i="2"/>
  <c r="AX20" i="2"/>
  <c r="AX19" i="2"/>
  <c r="AX17" i="2"/>
  <c r="AX16" i="2"/>
  <c r="AX15" i="2"/>
  <c r="AX14" i="2"/>
  <c r="AX13" i="2"/>
  <c r="AX12" i="2"/>
  <c r="AX7" i="2"/>
  <c r="AX6" i="2"/>
  <c r="AX5" i="2"/>
  <c r="AX74" i="2"/>
  <c r="AX70" i="2"/>
  <c r="AX67" i="2"/>
  <c r="AX63" i="2"/>
  <c r="AX62" i="2"/>
  <c r="AX60" i="2"/>
  <c r="AX58" i="2"/>
  <c r="AX57" i="2"/>
  <c r="AX55" i="2"/>
  <c r="AX53" i="2"/>
  <c r="AX43" i="2"/>
  <c r="AX29" i="2"/>
  <c r="AX27" i="2"/>
  <c r="AX26" i="2"/>
  <c r="AX24" i="2"/>
  <c r="AX23" i="2"/>
  <c r="AX22" i="2"/>
  <c r="AX11" i="2"/>
  <c r="AX10" i="2"/>
  <c r="AX9" i="2"/>
  <c r="AX8" i="2"/>
  <c r="U34" i="4" l="1"/>
  <c r="U57" i="4" s="1"/>
  <c r="U62" i="4" s="1"/>
  <c r="H30" i="4"/>
  <c r="H22" i="4"/>
  <c r="BK6" i="4"/>
  <c r="BJ6" i="4"/>
  <c r="BI6" i="4"/>
  <c r="BH6" i="4"/>
  <c r="BG6" i="4"/>
  <c r="BF6" i="4"/>
  <c r="BE6" i="4"/>
  <c r="BD6" i="4"/>
  <c r="BC6" i="4"/>
  <c r="BB6" i="4"/>
  <c r="BA6" i="4"/>
  <c r="AZ6" i="4"/>
  <c r="AV6" i="4"/>
  <c r="AU6" i="4"/>
  <c r="AT6" i="4"/>
  <c r="AS6" i="4"/>
  <c r="AR6" i="4"/>
  <c r="AQ6" i="4"/>
  <c r="AP6" i="4"/>
  <c r="AO6" i="4"/>
  <c r="AN6" i="4"/>
  <c r="AM6" i="4"/>
  <c r="AL6" i="4"/>
  <c r="AK6" i="4"/>
  <c r="S6" i="4"/>
  <c r="R6" i="4"/>
  <c r="Q6" i="4"/>
  <c r="P6" i="4"/>
  <c r="O6" i="4"/>
  <c r="N6" i="4"/>
  <c r="AV47" i="2"/>
  <c r="AW47" i="2"/>
  <c r="S47" i="2"/>
  <c r="F47" i="2"/>
  <c r="AW18" i="2"/>
  <c r="AW15" i="2"/>
  <c r="AW12" i="2"/>
  <c r="E15" i="2"/>
  <c r="AI60" i="4" l="1"/>
  <c r="AE60" i="4"/>
  <c r="AI59" i="4"/>
  <c r="AE59" i="4"/>
  <c r="AI53" i="4"/>
  <c r="AE53" i="4"/>
  <c r="AI52" i="4"/>
  <c r="AE52" i="4"/>
  <c r="AI51" i="4"/>
  <c r="AE51" i="4"/>
  <c r="AI50" i="4"/>
  <c r="AE50" i="4"/>
  <c r="AI49" i="4"/>
  <c r="AE49" i="4"/>
  <c r="AI48" i="4"/>
  <c r="AE48" i="4"/>
  <c r="AI47" i="4"/>
  <c r="AE47" i="4"/>
  <c r="AI46" i="4"/>
  <c r="AE46" i="4"/>
  <c r="AI45" i="4"/>
  <c r="AE45" i="4"/>
  <c r="AI44" i="4"/>
  <c r="AE44" i="4"/>
  <c r="AI42" i="4"/>
  <c r="AE42" i="4"/>
  <c r="AI41" i="4"/>
  <c r="AE41" i="4"/>
  <c r="AI40" i="4"/>
  <c r="AE40" i="4"/>
  <c r="AI39" i="4"/>
  <c r="AE39" i="4"/>
  <c r="AI38" i="4"/>
  <c r="AE38" i="4"/>
  <c r="AI30" i="4"/>
  <c r="AE30" i="4"/>
  <c r="AI29" i="4"/>
  <c r="AE29" i="4"/>
  <c r="AI28" i="4"/>
  <c r="AE28" i="4"/>
  <c r="AI27" i="4"/>
  <c r="AE27" i="4"/>
  <c r="AI26" i="4"/>
  <c r="AE26" i="4"/>
  <c r="AI25" i="4"/>
  <c r="AE25" i="4"/>
  <c r="AI24" i="4"/>
  <c r="AE24" i="4"/>
  <c r="AI23" i="4"/>
  <c r="AE23" i="4"/>
  <c r="AI22" i="4"/>
  <c r="AE22" i="4"/>
  <c r="AI20" i="4"/>
  <c r="AE20" i="4"/>
  <c r="AI19" i="4"/>
  <c r="AE19" i="4"/>
  <c r="AI14" i="4"/>
  <c r="AE14" i="4"/>
  <c r="AI13" i="4"/>
  <c r="AE13" i="4"/>
  <c r="AI12" i="4"/>
  <c r="AE12" i="4"/>
  <c r="AI11" i="4"/>
  <c r="AE11" i="4"/>
  <c r="AI10" i="4"/>
  <c r="AE10" i="4"/>
  <c r="AI9" i="4"/>
  <c r="AE9" i="4"/>
  <c r="AI8" i="4"/>
  <c r="AE8" i="4"/>
  <c r="AI7" i="4"/>
  <c r="AE7" i="4"/>
  <c r="S60" i="4"/>
  <c r="R60" i="4"/>
  <c r="Q60" i="4"/>
  <c r="P60" i="4"/>
  <c r="S59" i="4"/>
  <c r="R59" i="4"/>
  <c r="Q59" i="4"/>
  <c r="P59" i="4"/>
  <c r="S53" i="4"/>
  <c r="R53" i="4"/>
  <c r="Q53" i="4"/>
  <c r="P53" i="4"/>
  <c r="S52" i="4"/>
  <c r="R52" i="4"/>
  <c r="Q52" i="4"/>
  <c r="P52" i="4"/>
  <c r="S51" i="4"/>
  <c r="R51" i="4"/>
  <c r="Q51" i="4"/>
  <c r="P51" i="4"/>
  <c r="S50" i="4"/>
  <c r="R50" i="4"/>
  <c r="Q50" i="4"/>
  <c r="P50" i="4"/>
  <c r="S49" i="4"/>
  <c r="R49" i="4"/>
  <c r="Q49" i="4"/>
  <c r="P49" i="4"/>
  <c r="S48" i="4"/>
  <c r="R48" i="4"/>
  <c r="Q48" i="4"/>
  <c r="P48" i="4"/>
  <c r="S47" i="4"/>
  <c r="R47" i="4"/>
  <c r="Q47" i="4"/>
  <c r="P47" i="4"/>
  <c r="S46" i="4"/>
  <c r="R46" i="4"/>
  <c r="Q46" i="4"/>
  <c r="P46" i="4"/>
  <c r="S45" i="4"/>
  <c r="R45" i="4"/>
  <c r="Q45" i="4"/>
  <c r="P45" i="4"/>
  <c r="S44" i="4"/>
  <c r="R44" i="4"/>
  <c r="Q44" i="4"/>
  <c r="P44" i="4"/>
  <c r="Q43" i="4"/>
  <c r="P43" i="4"/>
  <c r="S42" i="4"/>
  <c r="R42" i="4"/>
  <c r="Q42" i="4"/>
  <c r="P42" i="4"/>
  <c r="S41" i="4"/>
  <c r="R41" i="4"/>
  <c r="Q41" i="4"/>
  <c r="P41" i="4"/>
  <c r="S40" i="4"/>
  <c r="R40" i="4"/>
  <c r="Q40" i="4"/>
  <c r="P40" i="4"/>
  <c r="S39" i="4"/>
  <c r="R39" i="4"/>
  <c r="Q39" i="4"/>
  <c r="P39" i="4"/>
  <c r="S38" i="4"/>
  <c r="R38" i="4"/>
  <c r="Q38" i="4"/>
  <c r="Q55" i="4" s="1"/>
  <c r="P38" i="4"/>
  <c r="P55" i="4" s="1"/>
  <c r="S30" i="4"/>
  <c r="R30" i="4"/>
  <c r="Q30" i="4"/>
  <c r="P30" i="4"/>
  <c r="S29" i="4"/>
  <c r="R29" i="4"/>
  <c r="Q29" i="4"/>
  <c r="P29" i="4"/>
  <c r="S28" i="4"/>
  <c r="R28" i="4"/>
  <c r="Q28" i="4"/>
  <c r="P28" i="4"/>
  <c r="S27" i="4"/>
  <c r="R27" i="4"/>
  <c r="Q27" i="4"/>
  <c r="P27" i="4"/>
  <c r="S26" i="4"/>
  <c r="R26" i="4"/>
  <c r="Q26" i="4"/>
  <c r="P26" i="4"/>
  <c r="S25" i="4"/>
  <c r="R25" i="4"/>
  <c r="Q25" i="4"/>
  <c r="P25" i="4"/>
  <c r="S24" i="4"/>
  <c r="R24" i="4"/>
  <c r="Q24" i="4"/>
  <c r="P24" i="4"/>
  <c r="S23" i="4"/>
  <c r="R23" i="4"/>
  <c r="Q23" i="4"/>
  <c r="P23" i="4"/>
  <c r="S22" i="4"/>
  <c r="R22" i="4"/>
  <c r="Q22" i="4"/>
  <c r="P22" i="4"/>
  <c r="S21" i="4"/>
  <c r="R21" i="4"/>
  <c r="Q21" i="4"/>
  <c r="P21" i="4"/>
  <c r="S20" i="4"/>
  <c r="R20" i="4"/>
  <c r="Q20" i="4"/>
  <c r="P20" i="4"/>
  <c r="S19" i="4"/>
  <c r="S32" i="4" s="1"/>
  <c r="R19" i="4"/>
  <c r="R32" i="4" s="1"/>
  <c r="Q19" i="4"/>
  <c r="Q32" i="4" s="1"/>
  <c r="P19" i="4"/>
  <c r="P32" i="4" s="1"/>
  <c r="S13" i="4"/>
  <c r="R13" i="4"/>
  <c r="Q13" i="4"/>
  <c r="P13" i="4"/>
  <c r="S12" i="4"/>
  <c r="R12" i="4"/>
  <c r="Q12" i="4"/>
  <c r="P12" i="4"/>
  <c r="S11" i="4"/>
  <c r="R11" i="4"/>
  <c r="Q11" i="4"/>
  <c r="P11" i="4"/>
  <c r="S10" i="4"/>
  <c r="R10" i="4"/>
  <c r="Q10" i="4"/>
  <c r="P10" i="4"/>
  <c r="S9" i="4"/>
  <c r="R9" i="4"/>
  <c r="Q9" i="4"/>
  <c r="P9" i="4"/>
  <c r="S8" i="4"/>
  <c r="R8" i="4"/>
  <c r="Q8" i="4"/>
  <c r="P8" i="4"/>
  <c r="S7" i="4"/>
  <c r="R7" i="4"/>
  <c r="Q7" i="4"/>
  <c r="P7" i="4"/>
  <c r="R16" i="4"/>
  <c r="R34" i="4" s="1"/>
  <c r="Q16" i="4"/>
  <c r="Q34" i="4" s="1"/>
  <c r="Q57" i="4" s="1"/>
  <c r="Q62" i="4" s="1"/>
  <c r="P16" i="4"/>
  <c r="P34" i="4" s="1"/>
  <c r="P57" i="4" s="1"/>
  <c r="P62" i="4" s="1"/>
  <c r="AU19" i="2"/>
  <c r="AG19" i="2" s="1"/>
  <c r="AV5" i="2"/>
  <c r="AU5" i="2"/>
  <c r="AW50" i="2"/>
  <c r="AW78" i="2" s="1"/>
  <c r="AW19" i="2"/>
  <c r="AW5" i="2"/>
  <c r="AW35" i="2" s="1"/>
  <c r="AW80" i="2" s="1"/>
  <c r="Z19" i="2"/>
  <c r="BS31" i="2"/>
  <c r="BR31" i="2"/>
  <c r="BQ31" i="2"/>
  <c r="BP31" i="2"/>
  <c r="BO31" i="2"/>
  <c r="BN31" i="2"/>
  <c r="BM31" i="2"/>
  <c r="BL31" i="2"/>
  <c r="BK31" i="2"/>
  <c r="BJ31" i="2"/>
  <c r="BI31" i="2"/>
  <c r="BH31" i="2"/>
  <c r="BT31" i="2" s="1"/>
  <c r="AO31" i="2"/>
  <c r="AN31" i="2"/>
  <c r="AM31" i="2"/>
  <c r="AL31" i="2"/>
  <c r="AK31" i="2"/>
  <c r="AJ31" i="2"/>
  <c r="AI31" i="2"/>
  <c r="AH31" i="2"/>
  <c r="AG31" i="2"/>
  <c r="AF31" i="2"/>
  <c r="AE31" i="2"/>
  <c r="AD31" i="2"/>
  <c r="Z31" i="2"/>
  <c r="Y31" i="2"/>
  <c r="X31" i="2"/>
  <c r="W31" i="2"/>
  <c r="V31" i="2"/>
  <c r="U31" i="2"/>
  <c r="Q31" i="2"/>
  <c r="C18" i="2"/>
  <c r="BS18" i="2"/>
  <c r="BR18" i="2"/>
  <c r="BQ18" i="2"/>
  <c r="BP18" i="2"/>
  <c r="BO18" i="2"/>
  <c r="BN18" i="2"/>
  <c r="BM18" i="2"/>
  <c r="BL18" i="2"/>
  <c r="BK18" i="2"/>
  <c r="BJ18" i="2"/>
  <c r="BI18" i="2"/>
  <c r="BH18" i="2"/>
  <c r="BT18" i="2" s="1"/>
  <c r="AO18" i="2"/>
  <c r="AN18" i="2"/>
  <c r="AM18" i="2"/>
  <c r="AL18" i="2"/>
  <c r="AK18" i="2"/>
  <c r="AJ18" i="2"/>
  <c r="AI18" i="2"/>
  <c r="AH18" i="2"/>
  <c r="AG18" i="2"/>
  <c r="AF18" i="2"/>
  <c r="AE18" i="2"/>
  <c r="AD18" i="2"/>
  <c r="Z18" i="2"/>
  <c r="Y18" i="2"/>
  <c r="X18" i="2"/>
  <c r="W18" i="2"/>
  <c r="AA18" i="2" s="1"/>
  <c r="AB18" i="2" s="1"/>
  <c r="V18" i="2"/>
  <c r="U18" i="2"/>
  <c r="Q18" i="2"/>
  <c r="Q19" i="2"/>
  <c r="U19" i="2"/>
  <c r="V19" i="2"/>
  <c r="W19" i="2"/>
  <c r="X19" i="2"/>
  <c r="Y19" i="2"/>
  <c r="AD19" i="2"/>
  <c r="AE19" i="2"/>
  <c r="AF19" i="2"/>
  <c r="AI19" i="2"/>
  <c r="AJ19" i="2"/>
  <c r="AK19" i="2"/>
  <c r="AL19" i="2"/>
  <c r="AM19" i="2"/>
  <c r="AN19" i="2"/>
  <c r="AO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AA31" i="2" l="1"/>
  <c r="AB31" i="2" s="1"/>
  <c r="AP31" i="2"/>
  <c r="AH19" i="2"/>
  <c r="AP19" i="2" s="1"/>
  <c r="AP18" i="2"/>
  <c r="BT19" i="2"/>
  <c r="AA19" i="2"/>
  <c r="AB19" i="2" s="1"/>
  <c r="G41" i="6"/>
  <c r="AS55" i="2"/>
  <c r="AR55" i="2"/>
  <c r="AS74" i="2"/>
  <c r="AR74" i="2"/>
  <c r="AS73" i="2"/>
  <c r="AR73" i="2"/>
  <c r="AS57" i="2"/>
  <c r="AR57" i="2"/>
  <c r="A26" i="6" l="1"/>
  <c r="BA7" i="4"/>
  <c r="BB7" i="4"/>
  <c r="BC7" i="4"/>
  <c r="BD7" i="4"/>
  <c r="BE7" i="4"/>
  <c r="BF7" i="4"/>
  <c r="BG7" i="4"/>
  <c r="BH7" i="4"/>
  <c r="BI7" i="4"/>
  <c r="BJ7" i="4"/>
  <c r="BK7" i="4"/>
  <c r="BA8" i="4"/>
  <c r="BC8" i="4"/>
  <c r="BD8" i="4"/>
  <c r="BE8" i="4"/>
  <c r="BF8" i="4"/>
  <c r="BG8" i="4"/>
  <c r="BH8" i="4"/>
  <c r="BI8" i="4"/>
  <c r="BJ8" i="4"/>
  <c r="BK8" i="4"/>
  <c r="BA9" i="4"/>
  <c r="BC9" i="4"/>
  <c r="BD9" i="4"/>
  <c r="BE9" i="4"/>
  <c r="BF9" i="4"/>
  <c r="BG9" i="4"/>
  <c r="BH9" i="4"/>
  <c r="BI9" i="4"/>
  <c r="BJ9" i="4"/>
  <c r="BK9" i="4"/>
  <c r="BA10" i="4"/>
  <c r="BC10" i="4"/>
  <c r="BD10" i="4"/>
  <c r="BE10" i="4"/>
  <c r="BF10" i="4"/>
  <c r="BG10" i="4"/>
  <c r="BH10" i="4"/>
  <c r="BI10" i="4"/>
  <c r="BJ10" i="4"/>
  <c r="BK10" i="4"/>
  <c r="BA11" i="4"/>
  <c r="BB11" i="4"/>
  <c r="BC11" i="4"/>
  <c r="BD11" i="4"/>
  <c r="BE11" i="4"/>
  <c r="BF11" i="4"/>
  <c r="BG11" i="4"/>
  <c r="BH11" i="4"/>
  <c r="BI11" i="4"/>
  <c r="BJ11" i="4"/>
  <c r="BK11" i="4"/>
  <c r="BA12" i="4"/>
  <c r="BB12" i="4"/>
  <c r="BC12" i="4"/>
  <c r="BD12" i="4"/>
  <c r="BE12" i="4"/>
  <c r="BF12" i="4"/>
  <c r="BG12" i="4"/>
  <c r="BH12" i="4"/>
  <c r="BI12" i="4"/>
  <c r="BJ12" i="4"/>
  <c r="BK12" i="4"/>
  <c r="BC13" i="4"/>
  <c r="BD13" i="4"/>
  <c r="BE13" i="4"/>
  <c r="BF13" i="4"/>
  <c r="BG13" i="4"/>
  <c r="BH13" i="4"/>
  <c r="BI13" i="4"/>
  <c r="BJ13" i="4"/>
  <c r="BK13" i="4"/>
  <c r="BA19" i="4"/>
  <c r="BC19" i="4"/>
  <c r="BD19" i="4"/>
  <c r="BE19" i="4"/>
  <c r="BF19" i="4"/>
  <c r="BG19" i="4"/>
  <c r="BH19" i="4"/>
  <c r="BI19" i="4"/>
  <c r="BJ19" i="4"/>
  <c r="BK19" i="4"/>
  <c r="BA20" i="4"/>
  <c r="BB20" i="4"/>
  <c r="BC20" i="4"/>
  <c r="BD20" i="4"/>
  <c r="BE20" i="4"/>
  <c r="BF20" i="4"/>
  <c r="BG20" i="4"/>
  <c r="BH20" i="4"/>
  <c r="BI20" i="4"/>
  <c r="BJ20" i="4"/>
  <c r="BK20" i="4"/>
  <c r="BA21" i="4"/>
  <c r="BC21" i="4"/>
  <c r="BD21" i="4"/>
  <c r="BE21" i="4"/>
  <c r="BF21" i="4"/>
  <c r="BG21" i="4"/>
  <c r="BH21" i="4"/>
  <c r="BI21" i="4"/>
  <c r="BJ21" i="4"/>
  <c r="BK21" i="4"/>
  <c r="BA22" i="4"/>
  <c r="BB22" i="4"/>
  <c r="BC22" i="4"/>
  <c r="BD22" i="4"/>
  <c r="BE22" i="4"/>
  <c r="BF22" i="4"/>
  <c r="BG22" i="4"/>
  <c r="BH22" i="4"/>
  <c r="BI22" i="4"/>
  <c r="BJ22" i="4"/>
  <c r="BK22" i="4"/>
  <c r="BA23" i="4"/>
  <c r="BB23" i="4"/>
  <c r="BC23" i="4"/>
  <c r="BD23" i="4"/>
  <c r="BE23" i="4"/>
  <c r="BF23" i="4"/>
  <c r="BG23" i="4"/>
  <c r="BH23" i="4"/>
  <c r="BI23" i="4"/>
  <c r="BJ23" i="4"/>
  <c r="BK23" i="4"/>
  <c r="BA24" i="4"/>
  <c r="BB24" i="4"/>
  <c r="BC24" i="4"/>
  <c r="BD24" i="4"/>
  <c r="BE24" i="4"/>
  <c r="BF24" i="4"/>
  <c r="BG24" i="4"/>
  <c r="BH24" i="4"/>
  <c r="BI24" i="4"/>
  <c r="BJ24" i="4"/>
  <c r="BK24" i="4"/>
  <c r="BA25" i="4"/>
  <c r="BC25" i="4"/>
  <c r="BD25" i="4"/>
  <c r="BE25" i="4"/>
  <c r="BF25" i="4"/>
  <c r="BG25" i="4"/>
  <c r="BH25" i="4"/>
  <c r="BI25" i="4"/>
  <c r="BJ25" i="4"/>
  <c r="BK25" i="4"/>
  <c r="BA26" i="4"/>
  <c r="BB26" i="4"/>
  <c r="BC26" i="4"/>
  <c r="BD26" i="4"/>
  <c r="BE26" i="4"/>
  <c r="BF26" i="4"/>
  <c r="BG26" i="4"/>
  <c r="BH26" i="4"/>
  <c r="BI26" i="4"/>
  <c r="BJ26" i="4"/>
  <c r="BK26" i="4"/>
  <c r="BC27" i="4"/>
  <c r="BD27" i="4"/>
  <c r="BE27" i="4"/>
  <c r="BF27" i="4"/>
  <c r="BG27" i="4"/>
  <c r="BH27" i="4"/>
  <c r="BI27" i="4"/>
  <c r="BJ27" i="4"/>
  <c r="BK27" i="4"/>
  <c r="BA28" i="4"/>
  <c r="BB28" i="4"/>
  <c r="BC28" i="4"/>
  <c r="BD28" i="4"/>
  <c r="BE28" i="4"/>
  <c r="BF28" i="4"/>
  <c r="BG28" i="4"/>
  <c r="BH28" i="4"/>
  <c r="BI28" i="4"/>
  <c r="BJ28" i="4"/>
  <c r="BK28" i="4"/>
  <c r="BA29" i="4"/>
  <c r="BB29" i="4"/>
  <c r="BC29" i="4"/>
  <c r="BD29" i="4"/>
  <c r="BE29" i="4"/>
  <c r="BF29" i="4"/>
  <c r="BG29" i="4"/>
  <c r="BH29" i="4"/>
  <c r="BI29" i="4"/>
  <c r="BJ29" i="4"/>
  <c r="BK29" i="4"/>
  <c r="BA30" i="4"/>
  <c r="BB30" i="4"/>
  <c r="BC30" i="4"/>
  <c r="BD30" i="4"/>
  <c r="BE30" i="4"/>
  <c r="BF30" i="4"/>
  <c r="BG30" i="4"/>
  <c r="BH30" i="4"/>
  <c r="BI30" i="4"/>
  <c r="BJ30" i="4"/>
  <c r="BK30" i="4"/>
  <c r="BA38" i="4"/>
  <c r="BB38" i="4"/>
  <c r="BC38" i="4"/>
  <c r="BD38" i="4"/>
  <c r="BE38" i="4"/>
  <c r="BF38" i="4"/>
  <c r="BG38" i="4"/>
  <c r="BH38" i="4"/>
  <c r="BI38" i="4"/>
  <c r="BJ38" i="4"/>
  <c r="BK38" i="4"/>
  <c r="BA39" i="4"/>
  <c r="BB39" i="4"/>
  <c r="BC39" i="4"/>
  <c r="BD39" i="4"/>
  <c r="BE39" i="4"/>
  <c r="BF39" i="4"/>
  <c r="BG39" i="4"/>
  <c r="BH39" i="4"/>
  <c r="BI39" i="4"/>
  <c r="BJ39" i="4"/>
  <c r="BK39" i="4"/>
  <c r="BA40" i="4"/>
  <c r="BC40" i="4"/>
  <c r="BD40" i="4"/>
  <c r="BE40" i="4"/>
  <c r="BF40" i="4"/>
  <c r="BG40" i="4"/>
  <c r="BH40" i="4"/>
  <c r="BI40" i="4"/>
  <c r="BJ40" i="4"/>
  <c r="BK40" i="4"/>
  <c r="BA41" i="4"/>
  <c r="BB41" i="4"/>
  <c r="BC41" i="4"/>
  <c r="BD41" i="4"/>
  <c r="BE41" i="4"/>
  <c r="BF41" i="4"/>
  <c r="BG41" i="4"/>
  <c r="BH41" i="4"/>
  <c r="BI41" i="4"/>
  <c r="BJ41" i="4"/>
  <c r="BK41" i="4"/>
  <c r="BA42" i="4"/>
  <c r="BB42" i="4"/>
  <c r="BC42" i="4"/>
  <c r="BD42" i="4"/>
  <c r="BE42" i="4"/>
  <c r="BF42" i="4"/>
  <c r="BG42" i="4"/>
  <c r="BH42" i="4"/>
  <c r="BI42" i="4"/>
  <c r="BJ42" i="4"/>
  <c r="BK42" i="4"/>
  <c r="BA43" i="4"/>
  <c r="BB43" i="4"/>
  <c r="BC43" i="4"/>
  <c r="BD43" i="4"/>
  <c r="BE43" i="4"/>
  <c r="BF43" i="4"/>
  <c r="BG43" i="4"/>
  <c r="BH43" i="4"/>
  <c r="BI43" i="4"/>
  <c r="BJ43" i="4"/>
  <c r="BK43" i="4"/>
  <c r="BA44" i="4"/>
  <c r="BB44" i="4"/>
  <c r="BC44" i="4"/>
  <c r="BD44" i="4"/>
  <c r="BE44" i="4"/>
  <c r="BF44" i="4"/>
  <c r="BG44" i="4"/>
  <c r="BH44" i="4"/>
  <c r="BI44" i="4"/>
  <c r="BJ44" i="4"/>
  <c r="BK44" i="4"/>
  <c r="BA45" i="4"/>
  <c r="BB45" i="4"/>
  <c r="BC45" i="4"/>
  <c r="BD45" i="4"/>
  <c r="BE45" i="4"/>
  <c r="BF45" i="4"/>
  <c r="BG45" i="4"/>
  <c r="BH45" i="4"/>
  <c r="BI45" i="4"/>
  <c r="BJ45" i="4"/>
  <c r="BK45" i="4"/>
  <c r="BA46" i="4"/>
  <c r="BC46" i="4"/>
  <c r="BD46" i="4"/>
  <c r="BE46" i="4"/>
  <c r="BF46" i="4"/>
  <c r="BG46" i="4"/>
  <c r="BH46" i="4"/>
  <c r="BI46" i="4"/>
  <c r="BJ46" i="4"/>
  <c r="BK46" i="4"/>
  <c r="BA47" i="4"/>
  <c r="BB47" i="4"/>
  <c r="BC47" i="4"/>
  <c r="BD47" i="4"/>
  <c r="BE47" i="4"/>
  <c r="BF47" i="4"/>
  <c r="BG47" i="4"/>
  <c r="BH47" i="4"/>
  <c r="BI47" i="4"/>
  <c r="BJ47" i="4"/>
  <c r="BK47" i="4"/>
  <c r="BA48" i="4"/>
  <c r="BB48" i="4"/>
  <c r="BC48" i="4"/>
  <c r="BD48" i="4"/>
  <c r="BE48" i="4"/>
  <c r="BF48" i="4"/>
  <c r="BG48" i="4"/>
  <c r="BH48" i="4"/>
  <c r="BI48" i="4"/>
  <c r="BJ48" i="4"/>
  <c r="BK48" i="4"/>
  <c r="BA49" i="4"/>
  <c r="BB49" i="4"/>
  <c r="BC49" i="4"/>
  <c r="BD49" i="4"/>
  <c r="BE49" i="4"/>
  <c r="BF49" i="4"/>
  <c r="BG49" i="4"/>
  <c r="BH49" i="4"/>
  <c r="BI49" i="4"/>
  <c r="BJ49" i="4"/>
  <c r="BK49" i="4"/>
  <c r="BA50" i="4"/>
  <c r="BB50" i="4"/>
  <c r="BC50" i="4"/>
  <c r="BD50" i="4"/>
  <c r="BE50" i="4"/>
  <c r="BF50" i="4"/>
  <c r="BG50" i="4"/>
  <c r="BH50" i="4"/>
  <c r="BI50" i="4"/>
  <c r="BJ50" i="4"/>
  <c r="BK50" i="4"/>
  <c r="BA51" i="4"/>
  <c r="BB51" i="4"/>
  <c r="BC51" i="4"/>
  <c r="BD51" i="4"/>
  <c r="BE51" i="4"/>
  <c r="BF51" i="4"/>
  <c r="BG51" i="4"/>
  <c r="BH51" i="4"/>
  <c r="BI51" i="4"/>
  <c r="BJ51" i="4"/>
  <c r="BK51" i="4"/>
  <c r="BA52" i="4"/>
  <c r="BB52" i="4"/>
  <c r="BC52" i="4"/>
  <c r="BD52" i="4"/>
  <c r="BE52" i="4"/>
  <c r="BF52" i="4"/>
  <c r="BG52" i="4"/>
  <c r="BH52" i="4"/>
  <c r="BI52" i="4"/>
  <c r="BJ52" i="4"/>
  <c r="BK52" i="4"/>
  <c r="BA53" i="4"/>
  <c r="BB53" i="4"/>
  <c r="BC53" i="4"/>
  <c r="BD53" i="4"/>
  <c r="BE53" i="4"/>
  <c r="BF53" i="4"/>
  <c r="BG53" i="4"/>
  <c r="BH53" i="4"/>
  <c r="BI53" i="4"/>
  <c r="BJ53" i="4"/>
  <c r="BK53" i="4"/>
  <c r="BA59" i="4"/>
  <c r="BB59" i="4"/>
  <c r="BC59" i="4"/>
  <c r="BD59" i="4"/>
  <c r="BE59" i="4"/>
  <c r="BF59" i="4"/>
  <c r="BG59" i="4"/>
  <c r="BH59" i="4"/>
  <c r="BI59" i="4"/>
  <c r="BJ59" i="4"/>
  <c r="BK59" i="4"/>
  <c r="BA60" i="4"/>
  <c r="BB60" i="4"/>
  <c r="BC60" i="4"/>
  <c r="BD60" i="4"/>
  <c r="BE60" i="4"/>
  <c r="BF60" i="4"/>
  <c r="BG60" i="4"/>
  <c r="BH60" i="4"/>
  <c r="BI60" i="4"/>
  <c r="BJ60" i="4"/>
  <c r="BK60" i="4"/>
  <c r="AZ60" i="4"/>
  <c r="AZ59" i="4"/>
  <c r="AZ53" i="4"/>
  <c r="AZ52" i="4"/>
  <c r="AZ51" i="4"/>
  <c r="AZ50" i="4"/>
  <c r="AZ49" i="4"/>
  <c r="AZ48" i="4"/>
  <c r="AZ47" i="4"/>
  <c r="AZ46" i="4"/>
  <c r="AZ45" i="4"/>
  <c r="AZ44" i="4"/>
  <c r="AZ43" i="4"/>
  <c r="AZ42" i="4"/>
  <c r="AZ41" i="4"/>
  <c r="AZ40" i="4"/>
  <c r="AZ39" i="4"/>
  <c r="AZ38" i="4"/>
  <c r="AZ30" i="4"/>
  <c r="AZ29" i="4"/>
  <c r="AZ28" i="4"/>
  <c r="AZ27" i="4"/>
  <c r="AZ26" i="4"/>
  <c r="AZ25" i="4"/>
  <c r="AZ24" i="4"/>
  <c r="AZ23" i="4"/>
  <c r="AZ22" i="4"/>
  <c r="AZ21" i="4"/>
  <c r="AZ20" i="4"/>
  <c r="AZ19" i="4"/>
  <c r="AZ13" i="4"/>
  <c r="AZ12" i="4"/>
  <c r="AZ11" i="4"/>
  <c r="AZ10" i="4"/>
  <c r="AZ9" i="4"/>
  <c r="AZ8" i="4"/>
  <c r="AZ7" i="4"/>
  <c r="AQ24" i="4"/>
  <c r="AR26" i="4"/>
  <c r="AV29" i="4"/>
  <c r="AN30" i="4"/>
  <c r="AO39" i="4"/>
  <c r="AP40" i="4"/>
  <c r="AN41" i="4"/>
  <c r="AV41" i="4"/>
  <c r="AR42" i="4"/>
  <c r="AM44" i="4"/>
  <c r="AN45" i="4"/>
  <c r="AR45" i="4"/>
  <c r="AV48" i="4"/>
  <c r="AS49" i="4"/>
  <c r="AO50" i="4"/>
  <c r="AR50" i="4"/>
  <c r="AV50" i="4"/>
  <c r="AN52" i="4"/>
  <c r="AR52" i="4"/>
  <c r="AN53" i="4"/>
  <c r="AL59" i="4"/>
  <c r="AM59" i="4"/>
  <c r="AN59" i="4"/>
  <c r="AO59" i="4"/>
  <c r="AP59" i="4"/>
  <c r="AQ59" i="4"/>
  <c r="AR59" i="4"/>
  <c r="AS59" i="4"/>
  <c r="AT59" i="4"/>
  <c r="AU59" i="4"/>
  <c r="AV59" i="4"/>
  <c r="AO60" i="4"/>
  <c r="AS60" i="4"/>
  <c r="AK59" i="4"/>
  <c r="AK52" i="4"/>
  <c r="AK48" i="4"/>
  <c r="AK43" i="4"/>
  <c r="AK42" i="4"/>
  <c r="AW62" i="4"/>
  <c r="BS83" i="2"/>
  <c r="BR83" i="2"/>
  <c r="BQ83" i="2"/>
  <c r="BP83" i="2"/>
  <c r="BO83" i="2"/>
  <c r="BN83" i="2"/>
  <c r="BM83" i="2"/>
  <c r="BL83" i="2"/>
  <c r="BK83" i="2"/>
  <c r="BJ83" i="2"/>
  <c r="BI83" i="2"/>
  <c r="BH83" i="2"/>
  <c r="CG78" i="2"/>
  <c r="CF78" i="2"/>
  <c r="CE78" i="2"/>
  <c r="CD78" i="2"/>
  <c r="CC78" i="2"/>
  <c r="CB78" i="2"/>
  <c r="CA78" i="2"/>
  <c r="BZ78" i="2"/>
  <c r="BY78" i="2"/>
  <c r="BV78" i="2"/>
  <c r="BS76" i="2"/>
  <c r="AV60" i="4" s="1"/>
  <c r="BR76" i="2"/>
  <c r="AU60" i="4" s="1"/>
  <c r="BQ76" i="2"/>
  <c r="AT60" i="4" s="1"/>
  <c r="BP76" i="2"/>
  <c r="BO76" i="2"/>
  <c r="AR60" i="4" s="1"/>
  <c r="BN76" i="2"/>
  <c r="AQ60" i="4" s="1"/>
  <c r="BM76" i="2"/>
  <c r="AP60" i="4" s="1"/>
  <c r="BL76" i="2"/>
  <c r="BK76" i="2"/>
  <c r="AN60" i="4" s="1"/>
  <c r="BJ76" i="2"/>
  <c r="AM60" i="4" s="1"/>
  <c r="BI76" i="2"/>
  <c r="AL60" i="4" s="1"/>
  <c r="BH76" i="2"/>
  <c r="BS75" i="2"/>
  <c r="BR75" i="2"/>
  <c r="BQ75" i="2"/>
  <c r="BP75" i="2"/>
  <c r="BO75" i="2"/>
  <c r="BN75" i="2"/>
  <c r="BM75" i="2"/>
  <c r="BL75" i="2"/>
  <c r="BK75" i="2"/>
  <c r="BJ75" i="2"/>
  <c r="BI75" i="2"/>
  <c r="BH75" i="2"/>
  <c r="BS74" i="2"/>
  <c r="BR74" i="2"/>
  <c r="AU48" i="4" s="1"/>
  <c r="BQ74" i="2"/>
  <c r="AT48" i="4" s="1"/>
  <c r="BP74" i="2"/>
  <c r="AS48" i="4" s="1"/>
  <c r="BO74" i="2"/>
  <c r="AR48" i="4" s="1"/>
  <c r="BN74" i="2"/>
  <c r="AQ48" i="4" s="1"/>
  <c r="BM74" i="2"/>
  <c r="AP48" i="4" s="1"/>
  <c r="BL74" i="2"/>
  <c r="AO48" i="4" s="1"/>
  <c r="BK74" i="2"/>
  <c r="AN48" i="4" s="1"/>
  <c r="BJ74" i="2"/>
  <c r="AM48" i="4" s="1"/>
  <c r="BI74" i="2"/>
  <c r="AL48" i="4" s="1"/>
  <c r="BH74" i="2"/>
  <c r="BS73" i="2"/>
  <c r="AV49" i="4" s="1"/>
  <c r="BR73" i="2"/>
  <c r="AU49" i="4" s="1"/>
  <c r="BQ73" i="2"/>
  <c r="AT49" i="4" s="1"/>
  <c r="BP73" i="2"/>
  <c r="BO73" i="2"/>
  <c r="AR49" i="4" s="1"/>
  <c r="BN73" i="2"/>
  <c r="AQ49" i="4" s="1"/>
  <c r="BM73" i="2"/>
  <c r="AP49" i="4" s="1"/>
  <c r="BL73" i="2"/>
  <c r="AO49" i="4" s="1"/>
  <c r="BK73" i="2"/>
  <c r="AN49" i="4" s="1"/>
  <c r="BJ73" i="2"/>
  <c r="AM49" i="4" s="1"/>
  <c r="BI73" i="2"/>
  <c r="AL49" i="4" s="1"/>
  <c r="BH73" i="2"/>
  <c r="BS72" i="2"/>
  <c r="AV47" i="4" s="1"/>
  <c r="BR72" i="2"/>
  <c r="AU47" i="4" s="1"/>
  <c r="BQ72" i="2"/>
  <c r="AT47" i="4" s="1"/>
  <c r="BP72" i="2"/>
  <c r="AS47" i="4" s="1"/>
  <c r="BO72" i="2"/>
  <c r="AR47" i="4" s="1"/>
  <c r="BN72" i="2"/>
  <c r="AQ47" i="4" s="1"/>
  <c r="BM72" i="2"/>
  <c r="AP47" i="4" s="1"/>
  <c r="BL72" i="2"/>
  <c r="AO47" i="4" s="1"/>
  <c r="BK72" i="2"/>
  <c r="AN47" i="4" s="1"/>
  <c r="BJ72" i="2"/>
  <c r="AM47" i="4" s="1"/>
  <c r="BI72" i="2"/>
  <c r="AL47" i="4" s="1"/>
  <c r="BH72" i="2"/>
  <c r="AK47" i="4" s="1"/>
  <c r="BS71" i="2"/>
  <c r="AV26" i="4" s="1"/>
  <c r="BR71" i="2"/>
  <c r="AU26" i="4" s="1"/>
  <c r="BQ71" i="2"/>
  <c r="AT26" i="4" s="1"/>
  <c r="BP71" i="2"/>
  <c r="AS26" i="4" s="1"/>
  <c r="BO71" i="2"/>
  <c r="BN71" i="2"/>
  <c r="AQ26" i="4" s="1"/>
  <c r="BM71" i="2"/>
  <c r="AP26" i="4" s="1"/>
  <c r="BL71" i="2"/>
  <c r="AO26" i="4" s="1"/>
  <c r="BK71" i="2"/>
  <c r="AN26" i="4" s="1"/>
  <c r="BJ71" i="2"/>
  <c r="AM26" i="4" s="1"/>
  <c r="BI71" i="2"/>
  <c r="AL26" i="4" s="1"/>
  <c r="BH71" i="2"/>
  <c r="BX70" i="2"/>
  <c r="BW70" i="2"/>
  <c r="BS70" i="2"/>
  <c r="AV27" i="4" s="1"/>
  <c r="BR70" i="2"/>
  <c r="AU27" i="4" s="1"/>
  <c r="BQ70" i="2"/>
  <c r="AT27" i="4" s="1"/>
  <c r="BP70" i="2"/>
  <c r="AS27" i="4" s="1"/>
  <c r="BO70" i="2"/>
  <c r="AR27" i="4" s="1"/>
  <c r="BN70" i="2"/>
  <c r="AQ27" i="4" s="1"/>
  <c r="BM70" i="2"/>
  <c r="AP27" i="4" s="1"/>
  <c r="BL70" i="2"/>
  <c r="AO27" i="4" s="1"/>
  <c r="BH70" i="2"/>
  <c r="AK27" i="4" s="1"/>
  <c r="BS69" i="2"/>
  <c r="AV53" i="4" s="1"/>
  <c r="BR69" i="2"/>
  <c r="AU53" i="4" s="1"/>
  <c r="BQ69" i="2"/>
  <c r="AT53" i="4" s="1"/>
  <c r="BP69" i="2"/>
  <c r="AS53" i="4" s="1"/>
  <c r="BO69" i="2"/>
  <c r="AR53" i="4" s="1"/>
  <c r="BN69" i="2"/>
  <c r="AQ53" i="4" s="1"/>
  <c r="BM69" i="2"/>
  <c r="AP53" i="4" s="1"/>
  <c r="BL69" i="2"/>
  <c r="AO53" i="4" s="1"/>
  <c r="BK69" i="2"/>
  <c r="BJ69" i="2"/>
  <c r="AM53" i="4" s="1"/>
  <c r="BI69" i="2"/>
  <c r="AL53" i="4" s="1"/>
  <c r="BH69" i="2"/>
  <c r="BS68" i="2"/>
  <c r="BR68" i="2"/>
  <c r="BQ68" i="2"/>
  <c r="BP68" i="2"/>
  <c r="BO68" i="2"/>
  <c r="BN68" i="2"/>
  <c r="BM68" i="2"/>
  <c r="BL68" i="2"/>
  <c r="BK68" i="2"/>
  <c r="BJ68" i="2"/>
  <c r="BI68" i="2"/>
  <c r="BH68" i="2"/>
  <c r="BX67" i="2"/>
  <c r="BS67" i="2"/>
  <c r="AV25" i="4" s="1"/>
  <c r="BR67" i="2"/>
  <c r="AU25" i="4" s="1"/>
  <c r="BQ67" i="2"/>
  <c r="BP67" i="2"/>
  <c r="BO67" i="2"/>
  <c r="AR25" i="4" s="1"/>
  <c r="BN67" i="2"/>
  <c r="AQ25" i="4" s="1"/>
  <c r="BM67" i="2"/>
  <c r="BL67" i="2"/>
  <c r="BI67" i="2"/>
  <c r="BH67" i="2"/>
  <c r="BS66" i="2"/>
  <c r="BR66" i="2"/>
  <c r="BQ66" i="2"/>
  <c r="BP66" i="2"/>
  <c r="BO66" i="2"/>
  <c r="BN66" i="2"/>
  <c r="BM66" i="2"/>
  <c r="BL66" i="2"/>
  <c r="BK66" i="2"/>
  <c r="BJ66" i="2"/>
  <c r="BI66" i="2"/>
  <c r="BH66" i="2"/>
  <c r="BS65" i="2"/>
  <c r="BR65" i="2"/>
  <c r="BQ65" i="2"/>
  <c r="BP65" i="2"/>
  <c r="BO65" i="2"/>
  <c r="BN65" i="2"/>
  <c r="BM65" i="2"/>
  <c r="BL65" i="2"/>
  <c r="BK65" i="2"/>
  <c r="BJ65" i="2"/>
  <c r="BI65" i="2"/>
  <c r="BH65" i="2"/>
  <c r="BS64" i="2"/>
  <c r="BR64" i="2"/>
  <c r="BQ64" i="2"/>
  <c r="BP64" i="2"/>
  <c r="BO64" i="2"/>
  <c r="BN64" i="2"/>
  <c r="BM64" i="2"/>
  <c r="BL64" i="2"/>
  <c r="BK64" i="2"/>
  <c r="BJ64" i="2"/>
  <c r="BI64" i="2"/>
  <c r="BH64" i="2"/>
  <c r="BS63" i="2"/>
  <c r="BR63" i="2"/>
  <c r="BQ63" i="2"/>
  <c r="BP63" i="2"/>
  <c r="BO63" i="2"/>
  <c r="BN63" i="2"/>
  <c r="BM63" i="2"/>
  <c r="BL63" i="2"/>
  <c r="BK63" i="2"/>
  <c r="BJ63" i="2"/>
  <c r="BI63" i="2"/>
  <c r="BH63" i="2"/>
  <c r="BS62" i="2"/>
  <c r="BR62" i="2"/>
  <c r="BQ62" i="2"/>
  <c r="BP62" i="2"/>
  <c r="BO62" i="2"/>
  <c r="BN62" i="2"/>
  <c r="BM62" i="2"/>
  <c r="BL62" i="2"/>
  <c r="BK62" i="2"/>
  <c r="BJ62" i="2"/>
  <c r="BI62" i="2"/>
  <c r="BH62" i="2"/>
  <c r="BS61" i="2"/>
  <c r="BR61" i="2"/>
  <c r="BQ61" i="2"/>
  <c r="BP61" i="2"/>
  <c r="BO61" i="2"/>
  <c r="BN61" i="2"/>
  <c r="BM61" i="2"/>
  <c r="BL61" i="2"/>
  <c r="BK61" i="2"/>
  <c r="BJ61" i="2"/>
  <c r="BI61" i="2"/>
  <c r="BH61" i="2"/>
  <c r="BS60" i="2"/>
  <c r="AV24" i="4" s="1"/>
  <c r="BR60" i="2"/>
  <c r="AU24" i="4" s="1"/>
  <c r="BQ60" i="2"/>
  <c r="AT24" i="4" s="1"/>
  <c r="BP60" i="2"/>
  <c r="AS24" i="4" s="1"/>
  <c r="BO60" i="2"/>
  <c r="AR24" i="4" s="1"/>
  <c r="BN60" i="2"/>
  <c r="BM60" i="2"/>
  <c r="AP24" i="4" s="1"/>
  <c r="BL60" i="2"/>
  <c r="AO24" i="4" s="1"/>
  <c r="BK60" i="2"/>
  <c r="AN24" i="4" s="1"/>
  <c r="BJ60" i="2"/>
  <c r="AM24" i="4" s="1"/>
  <c r="BI60" i="2"/>
  <c r="AL24" i="4" s="1"/>
  <c r="BH60" i="2"/>
  <c r="BS59" i="2"/>
  <c r="BR59" i="2"/>
  <c r="BQ59" i="2"/>
  <c r="BP59" i="2"/>
  <c r="BO59" i="2"/>
  <c r="BN59" i="2"/>
  <c r="BM59" i="2"/>
  <c r="BL59" i="2"/>
  <c r="BK59" i="2"/>
  <c r="BJ59" i="2"/>
  <c r="BI59" i="2"/>
  <c r="BH59" i="2"/>
  <c r="BS58" i="2"/>
  <c r="BR58" i="2"/>
  <c r="BQ58" i="2"/>
  <c r="BP58" i="2"/>
  <c r="BO58" i="2"/>
  <c r="BN58" i="2"/>
  <c r="BM58" i="2"/>
  <c r="BL58" i="2"/>
  <c r="BK58" i="2"/>
  <c r="BJ58" i="2"/>
  <c r="BI58" i="2"/>
  <c r="BH58" i="2"/>
  <c r="BS57" i="2"/>
  <c r="AV23" i="4" s="1"/>
  <c r="BR57" i="2"/>
  <c r="AU23" i="4" s="1"/>
  <c r="BQ57" i="2"/>
  <c r="AT23" i="4" s="1"/>
  <c r="BP57" i="2"/>
  <c r="AS23" i="4" s="1"/>
  <c r="BO57" i="2"/>
  <c r="AR23" i="4" s="1"/>
  <c r="BN57" i="2"/>
  <c r="AQ23" i="4" s="1"/>
  <c r="BM57" i="2"/>
  <c r="AP23" i="4" s="1"/>
  <c r="BL57" i="2"/>
  <c r="AO23" i="4" s="1"/>
  <c r="BK57" i="2"/>
  <c r="AN23" i="4" s="1"/>
  <c r="BJ57" i="2"/>
  <c r="AM23" i="4" s="1"/>
  <c r="BI57" i="2"/>
  <c r="AL23" i="4" s="1"/>
  <c r="BH57" i="2"/>
  <c r="BS56" i="2"/>
  <c r="AV22" i="4" s="1"/>
  <c r="BR56" i="2"/>
  <c r="AU22" i="4" s="1"/>
  <c r="BQ56" i="2"/>
  <c r="AT22" i="4" s="1"/>
  <c r="BP56" i="2"/>
  <c r="AS22" i="4" s="1"/>
  <c r="BO56" i="2"/>
  <c r="AR22" i="4" s="1"/>
  <c r="BN56" i="2"/>
  <c r="AQ22" i="4" s="1"/>
  <c r="BM56" i="2"/>
  <c r="AP22" i="4" s="1"/>
  <c r="BL56" i="2"/>
  <c r="AO22" i="4" s="1"/>
  <c r="BK56" i="2"/>
  <c r="AN22" i="4" s="1"/>
  <c r="BJ56" i="2"/>
  <c r="AM22" i="4" s="1"/>
  <c r="BI56" i="2"/>
  <c r="AL22" i="4" s="1"/>
  <c r="BH56" i="2"/>
  <c r="BX55" i="2"/>
  <c r="BB46" i="4" s="1"/>
  <c r="BS55" i="2"/>
  <c r="AV46" i="4" s="1"/>
  <c r="BR55" i="2"/>
  <c r="AU46" i="4" s="1"/>
  <c r="BQ55" i="2"/>
  <c r="AT46" i="4" s="1"/>
  <c r="BP55" i="2"/>
  <c r="AS46" i="4" s="1"/>
  <c r="BO55" i="2"/>
  <c r="AR46" i="4" s="1"/>
  <c r="BN55" i="2"/>
  <c r="AQ46" i="4" s="1"/>
  <c r="BM55" i="2"/>
  <c r="AP46" i="4" s="1"/>
  <c r="BL55" i="2"/>
  <c r="AO46" i="4" s="1"/>
  <c r="BI55" i="2"/>
  <c r="AL46" i="4" s="1"/>
  <c r="BH55" i="2"/>
  <c r="AK46" i="4" s="1"/>
  <c r="BS54" i="2"/>
  <c r="AV28" i="4" s="1"/>
  <c r="BR54" i="2"/>
  <c r="AU28" i="4" s="1"/>
  <c r="BQ54" i="2"/>
  <c r="AT28" i="4" s="1"/>
  <c r="BP54" i="2"/>
  <c r="AS28" i="4" s="1"/>
  <c r="BO54" i="2"/>
  <c r="AR28" i="4" s="1"/>
  <c r="BN54" i="2"/>
  <c r="AQ28" i="4" s="1"/>
  <c r="BM54" i="2"/>
  <c r="AP28" i="4" s="1"/>
  <c r="BL54" i="2"/>
  <c r="AO28" i="4" s="1"/>
  <c r="BK54" i="2"/>
  <c r="AN28" i="4" s="1"/>
  <c r="BJ54" i="2"/>
  <c r="AM28" i="4" s="1"/>
  <c r="BI54" i="2"/>
  <c r="AL28" i="4" s="1"/>
  <c r="BH54" i="2"/>
  <c r="AK28" i="4" s="1"/>
  <c r="BS53" i="2"/>
  <c r="BR53" i="2"/>
  <c r="BQ53" i="2"/>
  <c r="BP53" i="2"/>
  <c r="BO53" i="2"/>
  <c r="BN53" i="2"/>
  <c r="BM53" i="2"/>
  <c r="BL53" i="2"/>
  <c r="BK53" i="2"/>
  <c r="BJ53" i="2"/>
  <c r="BI53" i="2"/>
  <c r="BH53" i="2"/>
  <c r="BX52" i="2"/>
  <c r="BB21" i="4" s="1"/>
  <c r="BS52" i="2"/>
  <c r="AV21" i="4" s="1"/>
  <c r="BR52" i="2"/>
  <c r="AU21" i="4" s="1"/>
  <c r="BQ52" i="2"/>
  <c r="AT21" i="4" s="1"/>
  <c r="BP52" i="2"/>
  <c r="AS21" i="4" s="1"/>
  <c r="BO52" i="2"/>
  <c r="AR21" i="4" s="1"/>
  <c r="BN52" i="2"/>
  <c r="AQ21" i="4" s="1"/>
  <c r="BM52" i="2"/>
  <c r="AP21" i="4" s="1"/>
  <c r="BL52" i="2"/>
  <c r="AO21" i="4" s="1"/>
  <c r="BK52" i="2"/>
  <c r="AN21" i="4" s="1"/>
  <c r="BJ52" i="2"/>
  <c r="AM21" i="4" s="1"/>
  <c r="BI52" i="2"/>
  <c r="AL21" i="4" s="1"/>
  <c r="BH52" i="2"/>
  <c r="BS51" i="2"/>
  <c r="AV39" i="4" s="1"/>
  <c r="BR51" i="2"/>
  <c r="AU39" i="4" s="1"/>
  <c r="BQ51" i="2"/>
  <c r="AT39" i="4" s="1"/>
  <c r="BP51" i="2"/>
  <c r="AS39" i="4" s="1"/>
  <c r="BO51" i="2"/>
  <c r="AR39" i="4" s="1"/>
  <c r="BN51" i="2"/>
  <c r="AQ39" i="4" s="1"/>
  <c r="BM51" i="2"/>
  <c r="AP39" i="4" s="1"/>
  <c r="BL51" i="2"/>
  <c r="BK51" i="2"/>
  <c r="AN39" i="4" s="1"/>
  <c r="BJ51" i="2"/>
  <c r="AM39" i="4" s="1"/>
  <c r="BI51" i="2"/>
  <c r="AL39" i="4" s="1"/>
  <c r="BH51" i="2"/>
  <c r="BS50" i="2"/>
  <c r="AV38" i="4" s="1"/>
  <c r="BR50" i="2"/>
  <c r="AU38" i="4" s="1"/>
  <c r="BQ50" i="2"/>
  <c r="AT38" i="4" s="1"/>
  <c r="BP50" i="2"/>
  <c r="AS38" i="4" s="1"/>
  <c r="BO50" i="2"/>
  <c r="AR38" i="4" s="1"/>
  <c r="BN50" i="2"/>
  <c r="AQ38" i="4" s="1"/>
  <c r="BM50" i="2"/>
  <c r="AP38" i="4" s="1"/>
  <c r="BL50" i="2"/>
  <c r="AO38" i="4" s="1"/>
  <c r="BK50" i="2"/>
  <c r="AN38" i="4" s="1"/>
  <c r="BJ50" i="2"/>
  <c r="AM38" i="4" s="1"/>
  <c r="BI50" i="2"/>
  <c r="AL38" i="4" s="1"/>
  <c r="BH50" i="2"/>
  <c r="AK38" i="4" s="1"/>
  <c r="BX49" i="2"/>
  <c r="BJ49" i="2" s="1"/>
  <c r="AM40" i="4" s="1"/>
  <c r="BS49" i="2"/>
  <c r="AV40" i="4" s="1"/>
  <c r="BR49" i="2"/>
  <c r="AU40" i="4" s="1"/>
  <c r="BQ49" i="2"/>
  <c r="AT40" i="4" s="1"/>
  <c r="BP49" i="2"/>
  <c r="AS40" i="4" s="1"/>
  <c r="BO49" i="2"/>
  <c r="AR40" i="4" s="1"/>
  <c r="BN49" i="2"/>
  <c r="AQ40" i="4" s="1"/>
  <c r="BM49" i="2"/>
  <c r="BL49" i="2"/>
  <c r="AO40" i="4" s="1"/>
  <c r="BK49" i="2"/>
  <c r="AN40" i="4" s="1"/>
  <c r="BI49" i="2"/>
  <c r="AL40" i="4" s="1"/>
  <c r="BH49" i="2"/>
  <c r="BS48" i="2"/>
  <c r="AV44" i="4" s="1"/>
  <c r="BR48" i="2"/>
  <c r="AU44" i="4" s="1"/>
  <c r="BQ48" i="2"/>
  <c r="AT44" i="4" s="1"/>
  <c r="BP48" i="2"/>
  <c r="AS44" i="4" s="1"/>
  <c r="BO48" i="2"/>
  <c r="AR44" i="4" s="1"/>
  <c r="BN48" i="2"/>
  <c r="AQ44" i="4" s="1"/>
  <c r="BM48" i="2"/>
  <c r="AP44" i="4" s="1"/>
  <c r="BL48" i="2"/>
  <c r="AO44" i="4" s="1"/>
  <c r="BK48" i="2"/>
  <c r="AN44" i="4" s="1"/>
  <c r="BJ48" i="2"/>
  <c r="BI48" i="2"/>
  <c r="AL44" i="4" s="1"/>
  <c r="BH48" i="2"/>
  <c r="BS47" i="2"/>
  <c r="AV43" i="4" s="1"/>
  <c r="BR47" i="2"/>
  <c r="AU43" i="4" s="1"/>
  <c r="BQ47" i="2"/>
  <c r="AT43" i="4" s="1"/>
  <c r="BP47" i="2"/>
  <c r="AS43" i="4" s="1"/>
  <c r="BO47" i="2"/>
  <c r="AR43" i="4" s="1"/>
  <c r="BN47" i="2"/>
  <c r="AQ43" i="4" s="1"/>
  <c r="BM47" i="2"/>
  <c r="AP43" i="4" s="1"/>
  <c r="BL47" i="2"/>
  <c r="AO43" i="4" s="1"/>
  <c r="BK47" i="2"/>
  <c r="AN43" i="4" s="1"/>
  <c r="BJ47" i="2"/>
  <c r="AM43" i="4" s="1"/>
  <c r="BI47" i="2"/>
  <c r="AL43" i="4" s="1"/>
  <c r="BH47" i="2"/>
  <c r="BS46" i="2"/>
  <c r="BR46" i="2"/>
  <c r="BQ46" i="2"/>
  <c r="BP46" i="2"/>
  <c r="BO46" i="2"/>
  <c r="BN46" i="2"/>
  <c r="BM46" i="2"/>
  <c r="BL46" i="2"/>
  <c r="BK46" i="2"/>
  <c r="BJ46" i="2"/>
  <c r="BI46" i="2"/>
  <c r="BH46" i="2"/>
  <c r="BX45" i="2"/>
  <c r="BS45" i="2"/>
  <c r="BR45" i="2"/>
  <c r="BQ45" i="2"/>
  <c r="BP45" i="2"/>
  <c r="BO45" i="2"/>
  <c r="BN45" i="2"/>
  <c r="BM45" i="2"/>
  <c r="BL45" i="2"/>
  <c r="BJ45" i="2"/>
  <c r="AM19" i="4" s="1"/>
  <c r="BI45" i="2"/>
  <c r="BH45" i="2"/>
  <c r="BS44" i="2"/>
  <c r="BR44" i="2"/>
  <c r="AU29" i="4" s="1"/>
  <c r="BQ44" i="2"/>
  <c r="AT29" i="4" s="1"/>
  <c r="BP44" i="2"/>
  <c r="AS29" i="4" s="1"/>
  <c r="BO44" i="2"/>
  <c r="AR29" i="4" s="1"/>
  <c r="BN44" i="2"/>
  <c r="AQ29" i="4" s="1"/>
  <c r="BM44" i="2"/>
  <c r="AP29" i="4" s="1"/>
  <c r="BL44" i="2"/>
  <c r="AO29" i="4" s="1"/>
  <c r="BK44" i="2"/>
  <c r="AN29" i="4" s="1"/>
  <c r="BJ44" i="2"/>
  <c r="AM29" i="4" s="1"/>
  <c r="BI44" i="2"/>
  <c r="AL29" i="4" s="1"/>
  <c r="BH44" i="2"/>
  <c r="AK29" i="4" s="1"/>
  <c r="BS43" i="2"/>
  <c r="BR43" i="2"/>
  <c r="AU50" i="4" s="1"/>
  <c r="BQ43" i="2"/>
  <c r="AT50" i="4" s="1"/>
  <c r="BP43" i="2"/>
  <c r="AS50" i="4" s="1"/>
  <c r="BO43" i="2"/>
  <c r="BN43" i="2"/>
  <c r="AQ50" i="4" s="1"/>
  <c r="BM43" i="2"/>
  <c r="AP50" i="4" s="1"/>
  <c r="BL43" i="2"/>
  <c r="BK43" i="2"/>
  <c r="AN50" i="4" s="1"/>
  <c r="BJ43" i="2"/>
  <c r="AM50" i="4" s="1"/>
  <c r="BI43" i="2"/>
  <c r="AL50" i="4" s="1"/>
  <c r="BH43" i="2"/>
  <c r="BS42" i="2"/>
  <c r="AV30" i="4" s="1"/>
  <c r="BR42" i="2"/>
  <c r="AU30" i="4" s="1"/>
  <c r="BQ42" i="2"/>
  <c r="AT30" i="4" s="1"/>
  <c r="BP42" i="2"/>
  <c r="AS30" i="4" s="1"/>
  <c r="BO42" i="2"/>
  <c r="AR30" i="4" s="1"/>
  <c r="BN42" i="2"/>
  <c r="AQ30" i="4" s="1"/>
  <c r="BM42" i="2"/>
  <c r="AP30" i="4" s="1"/>
  <c r="BL42" i="2"/>
  <c r="AO30" i="4" s="1"/>
  <c r="BK42" i="2"/>
  <c r="BJ42" i="2"/>
  <c r="AM30" i="4" s="1"/>
  <c r="BI42" i="2"/>
  <c r="AL30" i="4" s="1"/>
  <c r="BH42" i="2"/>
  <c r="BS41" i="2"/>
  <c r="AV52" i="4" s="1"/>
  <c r="BR41" i="2"/>
  <c r="AU52" i="4" s="1"/>
  <c r="BQ41" i="2"/>
  <c r="AT52" i="4" s="1"/>
  <c r="BP41" i="2"/>
  <c r="AS52" i="4" s="1"/>
  <c r="BO41" i="2"/>
  <c r="BN41" i="2"/>
  <c r="AQ52" i="4" s="1"/>
  <c r="BM41" i="2"/>
  <c r="AP52" i="4" s="1"/>
  <c r="BL41" i="2"/>
  <c r="AO52" i="4" s="1"/>
  <c r="BK41" i="2"/>
  <c r="BJ41" i="2"/>
  <c r="AM52" i="4" s="1"/>
  <c r="BI41" i="2"/>
  <c r="AL52" i="4" s="1"/>
  <c r="BH41" i="2"/>
  <c r="BS40" i="2"/>
  <c r="AV51" i="4" s="1"/>
  <c r="BR40" i="2"/>
  <c r="AU51" i="4" s="1"/>
  <c r="BQ40" i="2"/>
  <c r="AT51" i="4" s="1"/>
  <c r="BP40" i="2"/>
  <c r="BO40" i="2"/>
  <c r="AR51" i="4" s="1"/>
  <c r="BN40" i="2"/>
  <c r="AQ51" i="4" s="1"/>
  <c r="BM40" i="2"/>
  <c r="AP51" i="4" s="1"/>
  <c r="BL40" i="2"/>
  <c r="BK40" i="2"/>
  <c r="AN51" i="4" s="1"/>
  <c r="BJ40" i="2"/>
  <c r="AM51" i="4" s="1"/>
  <c r="BI40" i="2"/>
  <c r="AL51" i="4" s="1"/>
  <c r="BH40" i="2"/>
  <c r="BS39" i="2"/>
  <c r="AV42" i="4" s="1"/>
  <c r="BR39" i="2"/>
  <c r="AU42" i="4" s="1"/>
  <c r="BQ39" i="2"/>
  <c r="AT42" i="4" s="1"/>
  <c r="BP39" i="2"/>
  <c r="AS42" i="4" s="1"/>
  <c r="BO39" i="2"/>
  <c r="BN39" i="2"/>
  <c r="AQ42" i="4" s="1"/>
  <c r="BM39" i="2"/>
  <c r="AP42" i="4" s="1"/>
  <c r="BL39" i="2"/>
  <c r="AO42" i="4" s="1"/>
  <c r="BK39" i="2"/>
  <c r="AN42" i="4" s="1"/>
  <c r="BJ39" i="2"/>
  <c r="AM42" i="4" s="1"/>
  <c r="BI39" i="2"/>
  <c r="AL42" i="4" s="1"/>
  <c r="BH39" i="2"/>
  <c r="BS38" i="2"/>
  <c r="BR38" i="2"/>
  <c r="AU41" i="4" s="1"/>
  <c r="BQ38" i="2"/>
  <c r="AT41" i="4" s="1"/>
  <c r="BP38" i="2"/>
  <c r="AS41" i="4" s="1"/>
  <c r="BO38" i="2"/>
  <c r="AR41" i="4" s="1"/>
  <c r="BN38" i="2"/>
  <c r="AQ41" i="4" s="1"/>
  <c r="BM38" i="2"/>
  <c r="AP41" i="4" s="1"/>
  <c r="BL38" i="2"/>
  <c r="AO41" i="4" s="1"/>
  <c r="BK38" i="2"/>
  <c r="BJ38" i="2"/>
  <c r="AM41" i="4" s="1"/>
  <c r="BI38" i="2"/>
  <c r="AL41" i="4" s="1"/>
  <c r="BH38" i="2"/>
  <c r="BS37" i="2"/>
  <c r="AV45" i="4" s="1"/>
  <c r="BR37" i="2"/>
  <c r="BQ37" i="2"/>
  <c r="AT45" i="4" s="1"/>
  <c r="BP37" i="2"/>
  <c r="AS45" i="4" s="1"/>
  <c r="BO37" i="2"/>
  <c r="BN37" i="2"/>
  <c r="BM37" i="2"/>
  <c r="AP45" i="4" s="1"/>
  <c r="BL37" i="2"/>
  <c r="AO45" i="4" s="1"/>
  <c r="BK37" i="2"/>
  <c r="BJ37" i="2"/>
  <c r="AM45" i="4" s="1"/>
  <c r="BI37" i="2"/>
  <c r="AL45" i="4" s="1"/>
  <c r="BH37" i="2"/>
  <c r="CG35" i="2"/>
  <c r="CF35" i="2"/>
  <c r="CF80" i="2" s="1"/>
  <c r="CE35" i="2"/>
  <c r="CD35" i="2"/>
  <c r="CC35" i="2"/>
  <c r="CB35" i="2"/>
  <c r="CB80" i="2" s="1"/>
  <c r="CA35" i="2"/>
  <c r="BZ35" i="2"/>
  <c r="BY35" i="2"/>
  <c r="BV35" i="2"/>
  <c r="BV80" i="2" s="1"/>
  <c r="BS33" i="2"/>
  <c r="BR33" i="2"/>
  <c r="BQ33" i="2"/>
  <c r="BP33" i="2"/>
  <c r="BO33" i="2"/>
  <c r="BN33" i="2"/>
  <c r="BM33" i="2"/>
  <c r="BL33" i="2"/>
  <c r="BK33" i="2"/>
  <c r="BJ33" i="2"/>
  <c r="BI33" i="2"/>
  <c r="BH33" i="2"/>
  <c r="BS32" i="2"/>
  <c r="BR32" i="2"/>
  <c r="BQ32" i="2"/>
  <c r="BP32" i="2"/>
  <c r="BO32" i="2"/>
  <c r="BN32" i="2"/>
  <c r="BM32" i="2"/>
  <c r="BL32" i="2"/>
  <c r="BK32" i="2"/>
  <c r="BJ32" i="2"/>
  <c r="BI32" i="2"/>
  <c r="BH32" i="2"/>
  <c r="BS30" i="2"/>
  <c r="AV12" i="4" s="1"/>
  <c r="BR30" i="2"/>
  <c r="AU12" i="4" s="1"/>
  <c r="BQ30" i="2"/>
  <c r="AT12" i="4" s="1"/>
  <c r="BP30" i="2"/>
  <c r="AS12" i="4" s="1"/>
  <c r="BO30" i="2"/>
  <c r="AR12" i="4" s="1"/>
  <c r="BN30" i="2"/>
  <c r="AQ12" i="4" s="1"/>
  <c r="BM30" i="2"/>
  <c r="AP12" i="4" s="1"/>
  <c r="BL30" i="2"/>
  <c r="AO12" i="4" s="1"/>
  <c r="BK30" i="2"/>
  <c r="AN12" i="4" s="1"/>
  <c r="BJ30" i="2"/>
  <c r="AM12" i="4" s="1"/>
  <c r="BI30" i="2"/>
  <c r="AL12" i="4" s="1"/>
  <c r="BH30" i="2"/>
  <c r="BX29" i="2"/>
  <c r="BW29" i="2"/>
  <c r="BA13" i="4" s="1"/>
  <c r="BS29" i="2"/>
  <c r="AV13" i="4" s="1"/>
  <c r="BR29" i="2"/>
  <c r="AU13" i="4" s="1"/>
  <c r="BQ29" i="2"/>
  <c r="AT13" i="4" s="1"/>
  <c r="BP29" i="2"/>
  <c r="AS13" i="4" s="1"/>
  <c r="BO29" i="2"/>
  <c r="AR13" i="4" s="1"/>
  <c r="BN29" i="2"/>
  <c r="AQ13" i="4" s="1"/>
  <c r="BM29" i="2"/>
  <c r="AP13" i="4" s="1"/>
  <c r="BL29" i="2"/>
  <c r="AO13" i="4" s="1"/>
  <c r="BI29" i="2"/>
  <c r="AL13" i="4" s="1"/>
  <c r="BH29" i="2"/>
  <c r="BS28" i="2"/>
  <c r="BR28" i="2"/>
  <c r="BQ28" i="2"/>
  <c r="BP28" i="2"/>
  <c r="BO28" i="2"/>
  <c r="BN28" i="2"/>
  <c r="BM28" i="2"/>
  <c r="BL28" i="2"/>
  <c r="BK28" i="2"/>
  <c r="BJ28" i="2"/>
  <c r="BI28" i="2"/>
  <c r="BH28" i="2"/>
  <c r="BX27" i="2"/>
  <c r="BS27" i="2"/>
  <c r="BR27" i="2"/>
  <c r="BQ27" i="2"/>
  <c r="AT10" i="4" s="1"/>
  <c r="BP27" i="2"/>
  <c r="BO27" i="2"/>
  <c r="BN27" i="2"/>
  <c r="BM27" i="2"/>
  <c r="AP10" i="4" s="1"/>
  <c r="BL27" i="2"/>
  <c r="BI27" i="2"/>
  <c r="BH27" i="2"/>
  <c r="BX26" i="2"/>
  <c r="BS26" i="2"/>
  <c r="AV9" i="4" s="1"/>
  <c r="BR26" i="2"/>
  <c r="AU9" i="4" s="1"/>
  <c r="BQ26" i="2"/>
  <c r="AT9" i="4" s="1"/>
  <c r="BP26" i="2"/>
  <c r="AS9" i="4" s="1"/>
  <c r="BO26" i="2"/>
  <c r="AR9" i="4" s="1"/>
  <c r="BN26" i="2"/>
  <c r="AQ9" i="4" s="1"/>
  <c r="BM26" i="2"/>
  <c r="AP9" i="4" s="1"/>
  <c r="BL26" i="2"/>
  <c r="AO9" i="4" s="1"/>
  <c r="BI26" i="2"/>
  <c r="AL9" i="4" s="1"/>
  <c r="BH26" i="2"/>
  <c r="AK9" i="4" s="1"/>
  <c r="BS25" i="2"/>
  <c r="BR25" i="2"/>
  <c r="BQ25" i="2"/>
  <c r="BP25" i="2"/>
  <c r="BO25" i="2"/>
  <c r="BN25" i="2"/>
  <c r="BM25" i="2"/>
  <c r="BL25" i="2"/>
  <c r="BK25" i="2"/>
  <c r="BJ25" i="2"/>
  <c r="BI25" i="2"/>
  <c r="BH25" i="2"/>
  <c r="BX24" i="2"/>
  <c r="BS24" i="2"/>
  <c r="BR24" i="2"/>
  <c r="AU8" i="4" s="1"/>
  <c r="BQ24" i="2"/>
  <c r="BP24" i="2"/>
  <c r="BO24" i="2"/>
  <c r="BN24" i="2"/>
  <c r="AQ8" i="4" s="1"/>
  <c r="BM24" i="2"/>
  <c r="BL24" i="2"/>
  <c r="BI24" i="2"/>
  <c r="BH24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X22" i="2"/>
  <c r="BK22" i="2" s="1"/>
  <c r="BS22" i="2"/>
  <c r="BR22" i="2"/>
  <c r="BQ22" i="2"/>
  <c r="AT7" i="4" s="1"/>
  <c r="BP22" i="2"/>
  <c r="BO22" i="2"/>
  <c r="BN22" i="2"/>
  <c r="BM22" i="2"/>
  <c r="AP7" i="4" s="1"/>
  <c r="BL22" i="2"/>
  <c r="BI22" i="2"/>
  <c r="BH22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S20" i="2"/>
  <c r="AV11" i="4" s="1"/>
  <c r="BR20" i="2"/>
  <c r="AU11" i="4" s="1"/>
  <c r="BQ20" i="2"/>
  <c r="AT11" i="4" s="1"/>
  <c r="BP20" i="2"/>
  <c r="AS11" i="4" s="1"/>
  <c r="BO20" i="2"/>
  <c r="AR11" i="4" s="1"/>
  <c r="BN20" i="2"/>
  <c r="AQ11" i="4" s="1"/>
  <c r="BM20" i="2"/>
  <c r="AP11" i="4" s="1"/>
  <c r="BL20" i="2"/>
  <c r="AO11" i="4" s="1"/>
  <c r="BK20" i="2"/>
  <c r="AN11" i="4" s="1"/>
  <c r="BJ20" i="2"/>
  <c r="AM11" i="4" s="1"/>
  <c r="BI20" i="2"/>
  <c r="AL11" i="4" s="1"/>
  <c r="BH20" i="2"/>
  <c r="AK11" i="4" s="1"/>
  <c r="BS17" i="2"/>
  <c r="BR17" i="2"/>
  <c r="BQ17" i="2"/>
  <c r="BP17" i="2"/>
  <c r="BO17" i="2"/>
  <c r="BN17" i="2"/>
  <c r="BM17" i="2"/>
  <c r="BL17" i="2"/>
  <c r="BK17" i="2"/>
  <c r="BJ17" i="2"/>
  <c r="BI17" i="2"/>
  <c r="BH17" i="2"/>
  <c r="BS16" i="2"/>
  <c r="BR16" i="2"/>
  <c r="BQ16" i="2"/>
  <c r="BP16" i="2"/>
  <c r="BO16" i="2"/>
  <c r="BN16" i="2"/>
  <c r="BM16" i="2"/>
  <c r="BL16" i="2"/>
  <c r="BK16" i="2"/>
  <c r="BJ16" i="2"/>
  <c r="BI16" i="2"/>
  <c r="BH16" i="2"/>
  <c r="BX15" i="2"/>
  <c r="BJ15" i="2" s="1"/>
  <c r="BS15" i="2"/>
  <c r="BR15" i="2"/>
  <c r="BQ15" i="2"/>
  <c r="BP15" i="2"/>
  <c r="BO15" i="2"/>
  <c r="BN15" i="2"/>
  <c r="BM15" i="2"/>
  <c r="BL15" i="2"/>
  <c r="BI15" i="2"/>
  <c r="BH15" i="2"/>
  <c r="BS14" i="2"/>
  <c r="BR14" i="2"/>
  <c r="BQ14" i="2"/>
  <c r="BP14" i="2"/>
  <c r="BO14" i="2"/>
  <c r="BN14" i="2"/>
  <c r="BM14" i="2"/>
  <c r="BL14" i="2"/>
  <c r="BK14" i="2"/>
  <c r="BJ14" i="2"/>
  <c r="BI14" i="2"/>
  <c r="BH14" i="2"/>
  <c r="BS13" i="2"/>
  <c r="BR13" i="2"/>
  <c r="BQ13" i="2"/>
  <c r="BP13" i="2"/>
  <c r="BO13" i="2"/>
  <c r="BN13" i="2"/>
  <c r="BM13" i="2"/>
  <c r="BL13" i="2"/>
  <c r="BK13" i="2"/>
  <c r="BJ13" i="2"/>
  <c r="BI13" i="2"/>
  <c r="BH13" i="2"/>
  <c r="BX12" i="2"/>
  <c r="BJ12" i="2" s="1"/>
  <c r="BS12" i="2"/>
  <c r="BR12" i="2"/>
  <c r="BQ12" i="2"/>
  <c r="BP12" i="2"/>
  <c r="BO12" i="2"/>
  <c r="BN12" i="2"/>
  <c r="BM12" i="2"/>
  <c r="BL12" i="2"/>
  <c r="BI12" i="2"/>
  <c r="BH12" i="2"/>
  <c r="BX11" i="2"/>
  <c r="BW11" i="2"/>
  <c r="BI11" i="2" s="1"/>
  <c r="BS11" i="2"/>
  <c r="BR11" i="2"/>
  <c r="BQ11" i="2"/>
  <c r="BP11" i="2"/>
  <c r="BO11" i="2"/>
  <c r="BN11" i="2"/>
  <c r="BM11" i="2"/>
  <c r="BL11" i="2"/>
  <c r="BK11" i="2"/>
  <c r="BH11" i="2"/>
  <c r="BX10" i="2"/>
  <c r="BK10" i="2" s="1"/>
  <c r="BW10" i="2"/>
  <c r="BI10" i="2" s="1"/>
  <c r="BS10" i="2"/>
  <c r="BR10" i="2"/>
  <c r="BQ10" i="2"/>
  <c r="BP10" i="2"/>
  <c r="BO10" i="2"/>
  <c r="BN10" i="2"/>
  <c r="BM10" i="2"/>
  <c r="BL10" i="2"/>
  <c r="BH10" i="2"/>
  <c r="BX9" i="2"/>
  <c r="BK9" i="2" s="1"/>
  <c r="BW9" i="2"/>
  <c r="BS9" i="2"/>
  <c r="BR9" i="2"/>
  <c r="BQ9" i="2"/>
  <c r="BP9" i="2"/>
  <c r="BO9" i="2"/>
  <c r="BN9" i="2"/>
  <c r="BM9" i="2"/>
  <c r="BL9" i="2"/>
  <c r="BH9" i="2"/>
  <c r="BX8" i="2"/>
  <c r="BK8" i="2" s="1"/>
  <c r="BW8" i="2"/>
  <c r="BJ8" i="2" s="1"/>
  <c r="BS8" i="2"/>
  <c r="BR8" i="2"/>
  <c r="BQ8" i="2"/>
  <c r="BP8" i="2"/>
  <c r="BO8" i="2"/>
  <c r="BN8" i="2"/>
  <c r="BM8" i="2"/>
  <c r="BL8" i="2"/>
  <c r="BH8" i="2"/>
  <c r="BX7" i="2"/>
  <c r="BK7" i="2" s="1"/>
  <c r="BS7" i="2"/>
  <c r="BR7" i="2"/>
  <c r="BQ7" i="2"/>
  <c r="BP7" i="2"/>
  <c r="BO7" i="2"/>
  <c r="BN7" i="2"/>
  <c r="BM7" i="2"/>
  <c r="BL7" i="2"/>
  <c r="BI7" i="2"/>
  <c r="BH7" i="2"/>
  <c r="BX6" i="2"/>
  <c r="BW6" i="2"/>
  <c r="BS6" i="2"/>
  <c r="BR6" i="2"/>
  <c r="BQ6" i="2"/>
  <c r="BP6" i="2"/>
  <c r="BO6" i="2"/>
  <c r="BN6" i="2"/>
  <c r="BM6" i="2"/>
  <c r="BL6" i="2"/>
  <c r="BH6" i="2"/>
  <c r="BS5" i="2"/>
  <c r="BR5" i="2"/>
  <c r="BQ5" i="2"/>
  <c r="BP5" i="2"/>
  <c r="BO5" i="2"/>
  <c r="BN5" i="2"/>
  <c r="BM5" i="2"/>
  <c r="BL5" i="2"/>
  <c r="BK5" i="2"/>
  <c r="BJ5" i="2"/>
  <c r="BI5" i="2"/>
  <c r="BH5" i="2"/>
  <c r="AN7" i="4" l="1"/>
  <c r="AR7" i="4"/>
  <c r="BT23" i="2"/>
  <c r="AS7" i="4"/>
  <c r="AR10" i="4"/>
  <c r="AQ7" i="4"/>
  <c r="AU7" i="4"/>
  <c r="AO8" i="4"/>
  <c r="AS8" i="4"/>
  <c r="AQ10" i="4"/>
  <c r="AU10" i="4"/>
  <c r="AL8" i="4"/>
  <c r="BT60" i="2"/>
  <c r="BT64" i="2"/>
  <c r="BT65" i="2"/>
  <c r="BT66" i="2"/>
  <c r="AK25" i="4"/>
  <c r="AR8" i="4"/>
  <c r="BY80" i="2"/>
  <c r="CC80" i="2"/>
  <c r="CG80" i="2"/>
  <c r="AN20" i="4"/>
  <c r="AR20" i="4"/>
  <c r="AV20" i="4"/>
  <c r="BJ55" i="2"/>
  <c r="AM46" i="4" s="1"/>
  <c r="AX59" i="4"/>
  <c r="AZ32" i="4"/>
  <c r="AZ55" i="4"/>
  <c r="BF32" i="4"/>
  <c r="AK7" i="4"/>
  <c r="BT28" i="2"/>
  <c r="BT30" i="2"/>
  <c r="BT33" i="2"/>
  <c r="BT57" i="2"/>
  <c r="BT58" i="2"/>
  <c r="BT59" i="2"/>
  <c r="BT61" i="2"/>
  <c r="BT62" i="2"/>
  <c r="BT63" i="2"/>
  <c r="AO20" i="4"/>
  <c r="BO35" i="2"/>
  <c r="BS35" i="2"/>
  <c r="AQ16" i="4"/>
  <c r="BJ9" i="2"/>
  <c r="BJ10" i="2"/>
  <c r="BT10" i="2" s="1"/>
  <c r="AP8" i="4"/>
  <c r="AT8" i="4"/>
  <c r="AV10" i="4"/>
  <c r="AP19" i="4"/>
  <c r="BK55" i="2"/>
  <c r="AN46" i="4" s="1"/>
  <c r="AN55" i="4" s="1"/>
  <c r="AO25" i="4"/>
  <c r="AS25" i="4"/>
  <c r="AX46" i="4"/>
  <c r="AT55" i="4"/>
  <c r="BP35" i="2"/>
  <c r="BK24" i="2"/>
  <c r="AN8" i="4" s="1"/>
  <c r="BB8" i="4"/>
  <c r="BB9" i="4"/>
  <c r="BJ26" i="2"/>
  <c r="AM9" i="4" s="1"/>
  <c r="BT56" i="2"/>
  <c r="AK22" i="4"/>
  <c r="AX22" i="4" s="1"/>
  <c r="AK24" i="4"/>
  <c r="AX24" i="4" s="1"/>
  <c r="AX42" i="4"/>
  <c r="BT5" i="2"/>
  <c r="AS19" i="4"/>
  <c r="AK20" i="4"/>
  <c r="BB40" i="4"/>
  <c r="BB55" i="4" s="1"/>
  <c r="BW35" i="2"/>
  <c r="BI6" i="2"/>
  <c r="BT20" i="2"/>
  <c r="CD80" i="2"/>
  <c r="BT38" i="2"/>
  <c r="AK41" i="4"/>
  <c r="AX41" i="4" s="1"/>
  <c r="BT39" i="2"/>
  <c r="BT40" i="2"/>
  <c r="BP78" i="2"/>
  <c r="AS51" i="4"/>
  <c r="AS55" i="4" s="1"/>
  <c r="BT42" i="2"/>
  <c r="AK30" i="4"/>
  <c r="BT44" i="2"/>
  <c r="AT19" i="4"/>
  <c r="AS20" i="4"/>
  <c r="BL35" i="2"/>
  <c r="BT32" i="2"/>
  <c r="BN78" i="2"/>
  <c r="AQ45" i="4"/>
  <c r="AQ55" i="4" s="1"/>
  <c r="BR78" i="2"/>
  <c r="AU45" i="4"/>
  <c r="AU55" i="4" s="1"/>
  <c r="BW78" i="2"/>
  <c r="BA27" i="4"/>
  <c r="AK19" i="4"/>
  <c r="AP55" i="4"/>
  <c r="BT25" i="2"/>
  <c r="AK10" i="4"/>
  <c r="AO19" i="4"/>
  <c r="BX78" i="2"/>
  <c r="BB19" i="4"/>
  <c r="BK45" i="2"/>
  <c r="AN19" i="4" s="1"/>
  <c r="AL25" i="4"/>
  <c r="BK70" i="2"/>
  <c r="AN27" i="4" s="1"/>
  <c r="BB27" i="4"/>
  <c r="BJ7" i="2"/>
  <c r="BT7" i="2" s="1"/>
  <c r="BI8" i="2"/>
  <c r="BT16" i="2"/>
  <c r="BT17" i="2"/>
  <c r="BT21" i="2"/>
  <c r="AL10" i="4"/>
  <c r="BZ80" i="2"/>
  <c r="BT37" i="2"/>
  <c r="AK45" i="4"/>
  <c r="BL78" i="2"/>
  <c r="AO51" i="4"/>
  <c r="AO55" i="4" s="1"/>
  <c r="BT41" i="2"/>
  <c r="BT43" i="2"/>
  <c r="BT46" i="2"/>
  <c r="BT47" i="2"/>
  <c r="BT48" i="2"/>
  <c r="BT49" i="2"/>
  <c r="BT50" i="2"/>
  <c r="BT51" i="2"/>
  <c r="BT52" i="2"/>
  <c r="AU20" i="4"/>
  <c r="BK67" i="2"/>
  <c r="AN25" i="4" s="1"/>
  <c r="BB25" i="4"/>
  <c r="BT71" i="2"/>
  <c r="AK26" i="4"/>
  <c r="AX26" i="4" s="1"/>
  <c r="BT72" i="2"/>
  <c r="BT73" i="2"/>
  <c r="AK49" i="4"/>
  <c r="AX49" i="4" s="1"/>
  <c r="BT74" i="2"/>
  <c r="BT75" i="2"/>
  <c r="BT76" i="2"/>
  <c r="BT83" i="2"/>
  <c r="AK12" i="4"/>
  <c r="AX12" i="4" s="1"/>
  <c r="AK21" i="4"/>
  <c r="AK39" i="4"/>
  <c r="AX39" i="4" s="1"/>
  <c r="AK44" i="4"/>
  <c r="AX44" i="4" s="1"/>
  <c r="AK50" i="4"/>
  <c r="AX50" i="4" s="1"/>
  <c r="AK60" i="4"/>
  <c r="BH55" i="4"/>
  <c r="BD55" i="4"/>
  <c r="BN35" i="2"/>
  <c r="BR35" i="2"/>
  <c r="BR80" i="2" s="1"/>
  <c r="BM35" i="2"/>
  <c r="BQ35" i="2"/>
  <c r="BK6" i="2"/>
  <c r="BI9" i="2"/>
  <c r="BJ11" i="2"/>
  <c r="BT11" i="2" s="1"/>
  <c r="BT13" i="2"/>
  <c r="BT14" i="2"/>
  <c r="AL7" i="4"/>
  <c r="AV7" i="4"/>
  <c r="BJ24" i="2"/>
  <c r="AM8" i="4" s="1"/>
  <c r="BK26" i="2"/>
  <c r="AN9" i="4" s="1"/>
  <c r="AX9" i="4" s="1"/>
  <c r="AO10" i="4"/>
  <c r="AS10" i="4"/>
  <c r="BK27" i="2"/>
  <c r="AN10" i="4" s="1"/>
  <c r="BB10" i="4"/>
  <c r="BK29" i="2"/>
  <c r="AN13" i="4" s="1"/>
  <c r="BJ29" i="2"/>
  <c r="AM13" i="4" s="1"/>
  <c r="BB13" i="4"/>
  <c r="CA80" i="2"/>
  <c r="CE80" i="2"/>
  <c r="BM78" i="2"/>
  <c r="BQ78" i="2"/>
  <c r="AL19" i="4"/>
  <c r="AQ19" i="4"/>
  <c r="AU19" i="4"/>
  <c r="AL20" i="4"/>
  <c r="AP20" i="4"/>
  <c r="AT20" i="4"/>
  <c r="AK8" i="4"/>
  <c r="AK13" i="4"/>
  <c r="AX13" i="4" s="1"/>
  <c r="AK23" i="4"/>
  <c r="AX23" i="4" s="1"/>
  <c r="AK40" i="4"/>
  <c r="AX40" i="4" s="1"/>
  <c r="AK51" i="4"/>
  <c r="AL55" i="4"/>
  <c r="BI16" i="4"/>
  <c r="BE16" i="4"/>
  <c r="BH35" i="2"/>
  <c r="AO7" i="4"/>
  <c r="AV8" i="4"/>
  <c r="BO78" i="2"/>
  <c r="BS78" i="2"/>
  <c r="AR19" i="4"/>
  <c r="AV19" i="4"/>
  <c r="AM20" i="4"/>
  <c r="AQ20" i="4"/>
  <c r="BT53" i="2"/>
  <c r="BT54" i="2"/>
  <c r="BT55" i="2"/>
  <c r="AP25" i="4"/>
  <c r="AT25" i="4"/>
  <c r="BT68" i="2"/>
  <c r="BT69" i="2"/>
  <c r="AK53" i="4"/>
  <c r="AX53" i="4" s="1"/>
  <c r="AZ16" i="4"/>
  <c r="AZ34" i="4" s="1"/>
  <c r="BJ32" i="4"/>
  <c r="AX52" i="4"/>
  <c r="AX48" i="4"/>
  <c r="AX29" i="4"/>
  <c r="AX28" i="4"/>
  <c r="AX11" i="4"/>
  <c r="BI32" i="4"/>
  <c r="BE32" i="4"/>
  <c r="BH32" i="4"/>
  <c r="BK32" i="4"/>
  <c r="BG32" i="4"/>
  <c r="BC32" i="4"/>
  <c r="BJ16" i="4"/>
  <c r="BF16" i="4"/>
  <c r="BH16" i="4"/>
  <c r="BD16" i="4"/>
  <c r="AX30" i="4"/>
  <c r="BK16" i="4"/>
  <c r="BK34" i="4" s="1"/>
  <c r="BG16" i="4"/>
  <c r="BC16" i="4"/>
  <c r="AX60" i="4"/>
  <c r="AX47" i="4"/>
  <c r="AX43" i="4"/>
  <c r="AV55" i="4"/>
  <c r="AR55" i="4"/>
  <c r="AM55" i="4"/>
  <c r="BK55" i="4"/>
  <c r="BG55" i="4"/>
  <c r="BC55" i="4"/>
  <c r="BJ55" i="4"/>
  <c r="BF55" i="4"/>
  <c r="BI55" i="4"/>
  <c r="BE55" i="4"/>
  <c r="BA55" i="4"/>
  <c r="BD32" i="4"/>
  <c r="AX21" i="4"/>
  <c r="AX38" i="4"/>
  <c r="BK78" i="2"/>
  <c r="BT9" i="2"/>
  <c r="BT8" i="2"/>
  <c r="BI70" i="2"/>
  <c r="BH78" i="2"/>
  <c r="BJ6" i="2"/>
  <c r="BJ27" i="2"/>
  <c r="AM10" i="4" s="1"/>
  <c r="BJ70" i="2"/>
  <c r="AM27" i="4" s="1"/>
  <c r="BK12" i="2"/>
  <c r="BK15" i="2"/>
  <c r="BT15" i="2" s="1"/>
  <c r="BX35" i="2"/>
  <c r="BX80" i="2" s="1"/>
  <c r="BJ22" i="2"/>
  <c r="BJ67" i="2"/>
  <c r="AQ32" i="4" l="1"/>
  <c r="AX45" i="4"/>
  <c r="AX14" i="4"/>
  <c r="BI34" i="4"/>
  <c r="BI57" i="4" s="1"/>
  <c r="BI62" i="4" s="1"/>
  <c r="BS80" i="2"/>
  <c r="AP32" i="4"/>
  <c r="BD34" i="4"/>
  <c r="BD57" i="4" s="1"/>
  <c r="BD62" i="4" s="1"/>
  <c r="BF34" i="4"/>
  <c r="BF57" i="4" s="1"/>
  <c r="BF62" i="4" s="1"/>
  <c r="AZ57" i="4"/>
  <c r="AZ62" i="4" s="1"/>
  <c r="BO80" i="2"/>
  <c r="AU16" i="4"/>
  <c r="AO32" i="4"/>
  <c r="BC34" i="4"/>
  <c r="BC57" i="4" s="1"/>
  <c r="BC62" i="4" s="1"/>
  <c r="AV32" i="4"/>
  <c r="AS32" i="4"/>
  <c r="AS16" i="4"/>
  <c r="BH80" i="2"/>
  <c r="AT16" i="4"/>
  <c r="AX8" i="4"/>
  <c r="AO16" i="4"/>
  <c r="AO34" i="4" s="1"/>
  <c r="AO57" i="4" s="1"/>
  <c r="AO62" i="4" s="1"/>
  <c r="BQ80" i="2"/>
  <c r="BG34" i="4"/>
  <c r="BG57" i="4" s="1"/>
  <c r="BG62" i="4" s="1"/>
  <c r="AR32" i="4"/>
  <c r="AT32" i="4"/>
  <c r="AP16" i="4"/>
  <c r="AN32" i="4"/>
  <c r="BL80" i="2"/>
  <c r="BW80" i="2"/>
  <c r="AK16" i="4"/>
  <c r="AX20" i="4"/>
  <c r="AQ34" i="4"/>
  <c r="AQ57" i="4" s="1"/>
  <c r="AQ62" i="4" s="1"/>
  <c r="BB16" i="4"/>
  <c r="BJ34" i="4"/>
  <c r="BJ57" i="4" s="1"/>
  <c r="BJ62" i="4" s="1"/>
  <c r="AV16" i="4"/>
  <c r="AV34" i="4" s="1"/>
  <c r="AV57" i="4" s="1"/>
  <c r="AV62" i="4" s="1"/>
  <c r="AX51" i="4"/>
  <c r="AX55" i="4" s="1"/>
  <c r="AU32" i="4"/>
  <c r="AR16" i="4"/>
  <c r="BN80" i="2"/>
  <c r="BT24" i="2"/>
  <c r="BI78" i="2"/>
  <c r="AL27" i="4"/>
  <c r="AK55" i="4"/>
  <c r="AX10" i="4"/>
  <c r="BB32" i="4"/>
  <c r="BT29" i="2"/>
  <c r="BH34" i="4"/>
  <c r="BH57" i="4" s="1"/>
  <c r="BH62" i="4" s="1"/>
  <c r="BA32" i="4"/>
  <c r="BM80" i="2"/>
  <c r="BI35" i="2"/>
  <c r="BP80" i="2"/>
  <c r="BJ35" i="2"/>
  <c r="AM7" i="4"/>
  <c r="AX7" i="4" s="1"/>
  <c r="BT27" i="2"/>
  <c r="BT22" i="2"/>
  <c r="AX19" i="4"/>
  <c r="BJ78" i="2"/>
  <c r="AM25" i="4"/>
  <c r="BK35" i="2"/>
  <c r="BK80" i="2" s="1"/>
  <c r="BT6" i="2"/>
  <c r="BE34" i="4"/>
  <c r="BE57" i="4" s="1"/>
  <c r="BE62" i="4" s="1"/>
  <c r="AN16" i="4"/>
  <c r="BT45" i="2"/>
  <c r="AK32" i="4"/>
  <c r="BA16" i="4"/>
  <c r="BT26" i="2"/>
  <c r="BK57" i="4"/>
  <c r="BK62" i="4" s="1"/>
  <c r="BT67" i="2"/>
  <c r="BT12" i="2"/>
  <c r="BT70" i="2"/>
  <c r="AR34" i="4" l="1"/>
  <c r="AR57" i="4" s="1"/>
  <c r="AR62" i="4" s="1"/>
  <c r="AS34" i="4"/>
  <c r="AS57" i="4" s="1"/>
  <c r="AS62" i="4" s="1"/>
  <c r="AP34" i="4"/>
  <c r="AP57" i="4" s="1"/>
  <c r="AP62" i="4" s="1"/>
  <c r="AK34" i="4"/>
  <c r="AK57" i="4" s="1"/>
  <c r="AK62" i="4" s="1"/>
  <c r="AU34" i="4"/>
  <c r="AU57" i="4" s="1"/>
  <c r="AU62" i="4" s="1"/>
  <c r="BJ80" i="2"/>
  <c r="AN34" i="4"/>
  <c r="AN57" i="4" s="1"/>
  <c r="AN62" i="4" s="1"/>
  <c r="AM16" i="4"/>
  <c r="AM34" i="4" s="1"/>
  <c r="AM57" i="4" s="1"/>
  <c r="AM62" i="4" s="1"/>
  <c r="BB34" i="4"/>
  <c r="BB57" i="4" s="1"/>
  <c r="BB62" i="4" s="1"/>
  <c r="AT34" i="4"/>
  <c r="AT57" i="4" s="1"/>
  <c r="AT62" i="4" s="1"/>
  <c r="AX25" i="4"/>
  <c r="AM32" i="4"/>
  <c r="AX6" i="4"/>
  <c r="AX16" i="4" s="1"/>
  <c r="AL16" i="4"/>
  <c r="BA34" i="4"/>
  <c r="BA57" i="4" s="1"/>
  <c r="BA62" i="4" s="1"/>
  <c r="AX27" i="4"/>
  <c r="AL32" i="4"/>
  <c r="BT35" i="2"/>
  <c r="BI80" i="2"/>
  <c r="BT78" i="2"/>
  <c r="Q75" i="2"/>
  <c r="U75" i="2"/>
  <c r="V75" i="2"/>
  <c r="W75" i="2"/>
  <c r="X75" i="2"/>
  <c r="Y75" i="2"/>
  <c r="Z75" i="2"/>
  <c r="AD75" i="2"/>
  <c r="AE75" i="2"/>
  <c r="AF75" i="2"/>
  <c r="AG75" i="2"/>
  <c r="AH75" i="2"/>
  <c r="AI75" i="2"/>
  <c r="AJ75" i="2"/>
  <c r="AK75" i="2"/>
  <c r="AL75" i="2"/>
  <c r="AM75" i="2"/>
  <c r="AN75" i="2"/>
  <c r="AO75" i="2"/>
  <c r="AL34" i="4" l="1"/>
  <c r="AL57" i="4" s="1"/>
  <c r="AL62" i="4" s="1"/>
  <c r="BT80" i="2"/>
  <c r="AX32" i="4"/>
  <c r="AX34" i="4" s="1"/>
  <c r="AX57" i="4" s="1"/>
  <c r="AX62" i="4" s="1"/>
  <c r="AP75" i="2"/>
  <c r="AA75" i="2"/>
  <c r="AB75" i="2" s="1"/>
  <c r="AF62" i="4"/>
  <c r="Z62" i="4"/>
  <c r="U41" i="2" l="1"/>
  <c r="V41" i="2"/>
  <c r="W41" i="2"/>
  <c r="X41" i="2"/>
  <c r="Y41" i="2"/>
  <c r="Z41" i="2"/>
  <c r="AD41" i="2"/>
  <c r="N52" i="4" s="1"/>
  <c r="AE41" i="2"/>
  <c r="O52" i="4" s="1"/>
  <c r="AF41" i="2"/>
  <c r="AG41" i="2"/>
  <c r="AH41" i="2"/>
  <c r="AI41" i="2"/>
  <c r="AJ41" i="2"/>
  <c r="AK41" i="2"/>
  <c r="AL41" i="2"/>
  <c r="AM41" i="2"/>
  <c r="AN41" i="2"/>
  <c r="AO41" i="2"/>
  <c r="Q41" i="2"/>
  <c r="AO51" i="2"/>
  <c r="AN51" i="2"/>
  <c r="AM51" i="2"/>
  <c r="AL51" i="2"/>
  <c r="AK51" i="2"/>
  <c r="AJ51" i="2"/>
  <c r="AI51" i="2"/>
  <c r="AH51" i="2"/>
  <c r="AG51" i="2"/>
  <c r="AF51" i="2"/>
  <c r="AE51" i="2"/>
  <c r="O39" i="4" s="1"/>
  <c r="AD51" i="2"/>
  <c r="N39" i="4" s="1"/>
  <c r="Z51" i="2"/>
  <c r="H39" i="4" s="1"/>
  <c r="Y51" i="2"/>
  <c r="G39" i="4" s="1"/>
  <c r="X51" i="2"/>
  <c r="F39" i="4" s="1"/>
  <c r="W51" i="2"/>
  <c r="E39" i="4" s="1"/>
  <c r="V51" i="2"/>
  <c r="D39" i="4" s="1"/>
  <c r="U51" i="2"/>
  <c r="C39" i="4" s="1"/>
  <c r="Q51" i="2"/>
  <c r="AA52" i="4" l="1"/>
  <c r="AA39" i="4"/>
  <c r="AP41" i="2"/>
  <c r="I39" i="4"/>
  <c r="AA41" i="2"/>
  <c r="AA51" i="2"/>
  <c r="AB51" i="2" s="1"/>
  <c r="AP51" i="2"/>
  <c r="AB41" i="2" l="1"/>
  <c r="H52" i="4"/>
  <c r="I52" i="4" s="1"/>
  <c r="BB35" i="2"/>
  <c r="BA35" i="2"/>
  <c r="AZ35" i="2"/>
  <c r="AY35" i="2"/>
  <c r="AX35" i="2"/>
  <c r="AV35" i="2"/>
  <c r="AU35" i="2"/>
  <c r="AR35" i="2"/>
  <c r="P35" i="2"/>
  <c r="O35" i="2"/>
  <c r="N35" i="2"/>
  <c r="M35" i="2"/>
  <c r="L35" i="2"/>
  <c r="K35" i="2"/>
  <c r="J35" i="2"/>
  <c r="I35" i="2"/>
  <c r="H35" i="2"/>
  <c r="G35" i="2"/>
  <c r="F35" i="2"/>
  <c r="E35" i="2"/>
  <c r="S35" i="2"/>
  <c r="AO28" i="2" l="1"/>
  <c r="AN28" i="2"/>
  <c r="AM28" i="2"/>
  <c r="AL28" i="2"/>
  <c r="AK28" i="2"/>
  <c r="AJ28" i="2"/>
  <c r="AI28" i="2"/>
  <c r="AH28" i="2"/>
  <c r="AG28" i="2"/>
  <c r="AF28" i="2"/>
  <c r="AE28" i="2"/>
  <c r="AD28" i="2"/>
  <c r="Z28" i="2"/>
  <c r="Y28" i="2"/>
  <c r="X28" i="2"/>
  <c r="W28" i="2"/>
  <c r="V28" i="2"/>
  <c r="U28" i="2"/>
  <c r="Q28" i="2"/>
  <c r="AP28" i="2" l="1"/>
  <c r="AA28" i="2"/>
  <c r="AB28" i="2" s="1"/>
  <c r="AO21" i="2"/>
  <c r="AN21" i="2"/>
  <c r="AM21" i="2"/>
  <c r="AL21" i="2"/>
  <c r="AK21" i="2"/>
  <c r="AJ21" i="2"/>
  <c r="AI21" i="2"/>
  <c r="AH21" i="2"/>
  <c r="AG21" i="2"/>
  <c r="AF21" i="2"/>
  <c r="AE21" i="2"/>
  <c r="AD21" i="2"/>
  <c r="Z21" i="2"/>
  <c r="Y21" i="2"/>
  <c r="X21" i="2"/>
  <c r="W21" i="2"/>
  <c r="V21" i="2"/>
  <c r="U21" i="2"/>
  <c r="Q21" i="2"/>
  <c r="AO5" i="2"/>
  <c r="AN5" i="2"/>
  <c r="AM5" i="2"/>
  <c r="AL5" i="2"/>
  <c r="AK5" i="2"/>
  <c r="AJ5" i="2"/>
  <c r="AI5" i="2"/>
  <c r="AH5" i="2"/>
  <c r="AG5" i="2"/>
  <c r="AF5" i="2"/>
  <c r="AE5" i="2"/>
  <c r="AD5" i="2"/>
  <c r="Z5" i="2"/>
  <c r="Y5" i="2"/>
  <c r="X5" i="2"/>
  <c r="W5" i="2"/>
  <c r="V5" i="2"/>
  <c r="U5" i="2"/>
  <c r="Q5" i="2"/>
  <c r="AP5" i="2" l="1"/>
  <c r="AA5" i="2"/>
  <c r="H14" i="4" s="1"/>
  <c r="AP21" i="2"/>
  <c r="AA21" i="2"/>
  <c r="AB21" i="2" s="1"/>
  <c r="AO44" i="2"/>
  <c r="AN44" i="2"/>
  <c r="AM44" i="2"/>
  <c r="AL44" i="2"/>
  <c r="AK44" i="2"/>
  <c r="AJ44" i="2"/>
  <c r="AI44" i="2"/>
  <c r="AH44" i="2"/>
  <c r="AG44" i="2"/>
  <c r="AF44" i="2"/>
  <c r="AE44" i="2"/>
  <c r="O29" i="4" s="1"/>
  <c r="AD44" i="2"/>
  <c r="N29" i="4" s="1"/>
  <c r="Z44" i="2"/>
  <c r="Y44" i="2"/>
  <c r="X44" i="2"/>
  <c r="W44" i="2"/>
  <c r="V44" i="2"/>
  <c r="U44" i="2"/>
  <c r="Q44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Z33" i="2"/>
  <c r="Y33" i="2"/>
  <c r="X33" i="2"/>
  <c r="W33" i="2"/>
  <c r="V33" i="2"/>
  <c r="U33" i="2"/>
  <c r="Q3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Z83" i="2"/>
  <c r="Y83" i="2"/>
  <c r="X83" i="2"/>
  <c r="W83" i="2"/>
  <c r="V83" i="2"/>
  <c r="U83" i="2"/>
  <c r="Q83" i="2"/>
  <c r="AA29" i="4" l="1"/>
  <c r="AB5" i="2"/>
  <c r="AP44" i="2"/>
  <c r="AP83" i="2"/>
  <c r="AA44" i="2"/>
  <c r="AP33" i="2"/>
  <c r="AA33" i="2"/>
  <c r="AB33" i="2" s="1"/>
  <c r="AA83" i="2"/>
  <c r="AB83" i="2" s="1"/>
  <c r="K55" i="4"/>
  <c r="K32" i="4"/>
  <c r="K16" i="4"/>
  <c r="A44" i="6"/>
  <c r="A32" i="6"/>
  <c r="A22" i="6"/>
  <c r="G32" i="6"/>
  <c r="G22" i="6"/>
  <c r="I31" i="4"/>
  <c r="F16" i="4"/>
  <c r="A34" i="6" l="1"/>
  <c r="A38" i="6" s="1"/>
  <c r="H16" i="4"/>
  <c r="AB44" i="2"/>
  <c r="C29" i="4"/>
  <c r="I29" i="4" s="1"/>
  <c r="K34" i="4"/>
  <c r="K57" i="4" s="1"/>
  <c r="K62" i="4" s="1"/>
  <c r="G34" i="6"/>
  <c r="G38" i="6" s="1"/>
  <c r="AF45" i="2"/>
  <c r="AG70" i="2"/>
  <c r="AG67" i="2"/>
  <c r="AG55" i="2"/>
  <c r="AF49" i="2"/>
  <c r="AG7" i="2"/>
  <c r="AG11" i="2"/>
  <c r="F10" i="5" s="1"/>
  <c r="AG29" i="2"/>
  <c r="AF27" i="2"/>
  <c r="AF26" i="2"/>
  <c r="AF24" i="2"/>
  <c r="AG22" i="2"/>
  <c r="AF15" i="2"/>
  <c r="E14" i="5" s="1"/>
  <c r="AG12" i="2"/>
  <c r="F11" i="5" s="1"/>
  <c r="AG10" i="2"/>
  <c r="F9" i="5" s="1"/>
  <c r="AG9" i="2"/>
  <c r="F8" i="5" s="1"/>
  <c r="AS78" i="2"/>
  <c r="AE29" i="2"/>
  <c r="O13" i="4" s="1"/>
  <c r="AE11" i="2"/>
  <c r="D10" i="5" s="1"/>
  <c r="AE10" i="2"/>
  <c r="D9" i="5" s="1"/>
  <c r="BB78" i="2"/>
  <c r="BA78" i="2"/>
  <c r="AZ78" i="2"/>
  <c r="AY78" i="2"/>
  <c r="AX78" i="2"/>
  <c r="AV78" i="2"/>
  <c r="AU78" i="2"/>
  <c r="AR78" i="2"/>
  <c r="AO76" i="2"/>
  <c r="AN76" i="2"/>
  <c r="AM76" i="2"/>
  <c r="AL76" i="2"/>
  <c r="AK76" i="2"/>
  <c r="AJ76" i="2"/>
  <c r="AI76" i="2"/>
  <c r="AH76" i="2"/>
  <c r="AG76" i="2"/>
  <c r="AF76" i="2"/>
  <c r="AE76" i="2"/>
  <c r="O60" i="4" s="1"/>
  <c r="AD76" i="2"/>
  <c r="N60" i="4" s="1"/>
  <c r="AO74" i="2"/>
  <c r="AN74" i="2"/>
  <c r="AM74" i="2"/>
  <c r="AL74" i="2"/>
  <c r="AK74" i="2"/>
  <c r="AJ74" i="2"/>
  <c r="AI74" i="2"/>
  <c r="AH74" i="2"/>
  <c r="AG74" i="2"/>
  <c r="AF74" i="2"/>
  <c r="AE74" i="2"/>
  <c r="O48" i="4" s="1"/>
  <c r="AD74" i="2"/>
  <c r="N48" i="4" s="1"/>
  <c r="AO73" i="2"/>
  <c r="AN73" i="2"/>
  <c r="AM73" i="2"/>
  <c r="AL73" i="2"/>
  <c r="AK73" i="2"/>
  <c r="AJ73" i="2"/>
  <c r="AI73" i="2"/>
  <c r="AH73" i="2"/>
  <c r="AG73" i="2"/>
  <c r="AF73" i="2"/>
  <c r="AE73" i="2"/>
  <c r="O49" i="4" s="1"/>
  <c r="AD73" i="2"/>
  <c r="N49" i="4" s="1"/>
  <c r="AO72" i="2"/>
  <c r="AN72" i="2"/>
  <c r="AM72" i="2"/>
  <c r="AL72" i="2"/>
  <c r="AK72" i="2"/>
  <c r="AJ72" i="2"/>
  <c r="AI72" i="2"/>
  <c r="AH72" i="2"/>
  <c r="AG72" i="2"/>
  <c r="AF72" i="2"/>
  <c r="AE72" i="2"/>
  <c r="AD72" i="2"/>
  <c r="N47" i="4" s="1"/>
  <c r="AO71" i="2"/>
  <c r="AN71" i="2"/>
  <c r="AM71" i="2"/>
  <c r="AL71" i="2"/>
  <c r="AK71" i="2"/>
  <c r="AJ71" i="2"/>
  <c r="AI71" i="2"/>
  <c r="AH71" i="2"/>
  <c r="AG71" i="2"/>
  <c r="AF71" i="2"/>
  <c r="AE71" i="2"/>
  <c r="O26" i="4" s="1"/>
  <c r="AD71" i="2"/>
  <c r="N26" i="4" s="1"/>
  <c r="AO70" i="2"/>
  <c r="AN70" i="2"/>
  <c r="AM70" i="2"/>
  <c r="AL70" i="2"/>
  <c r="AK70" i="2"/>
  <c r="AJ70" i="2"/>
  <c r="AI70" i="2"/>
  <c r="AH70" i="2"/>
  <c r="AD70" i="2"/>
  <c r="N27" i="4" s="1"/>
  <c r="AO69" i="2"/>
  <c r="AN69" i="2"/>
  <c r="AM69" i="2"/>
  <c r="AL69" i="2"/>
  <c r="AK69" i="2"/>
  <c r="AJ69" i="2"/>
  <c r="AI69" i="2"/>
  <c r="AH69" i="2"/>
  <c r="AG69" i="2"/>
  <c r="AF69" i="2"/>
  <c r="AE69" i="2"/>
  <c r="O53" i="4" s="1"/>
  <c r="AD69" i="2"/>
  <c r="N53" i="4" s="1"/>
  <c r="AO68" i="2"/>
  <c r="AN68" i="2"/>
  <c r="AM68" i="2"/>
  <c r="AL68" i="2"/>
  <c r="AK68" i="2"/>
  <c r="AJ68" i="2"/>
  <c r="AI68" i="2"/>
  <c r="AH68" i="2"/>
  <c r="AG68" i="2"/>
  <c r="AF68" i="2"/>
  <c r="AE68" i="2"/>
  <c r="AD68" i="2"/>
  <c r="AO67" i="2"/>
  <c r="AN67" i="2"/>
  <c r="AM67" i="2"/>
  <c r="AL67" i="2"/>
  <c r="AK67" i="2"/>
  <c r="AJ67" i="2"/>
  <c r="AI67" i="2"/>
  <c r="AH67" i="2"/>
  <c r="AE67" i="2"/>
  <c r="AD67" i="2"/>
  <c r="AO66" i="2"/>
  <c r="AN66" i="2"/>
  <c r="AM66" i="2"/>
  <c r="AL66" i="2"/>
  <c r="AK66" i="2"/>
  <c r="AJ66" i="2"/>
  <c r="AI66" i="2"/>
  <c r="AH66" i="2"/>
  <c r="AG66" i="2"/>
  <c r="AF66" i="2"/>
  <c r="AE66" i="2"/>
  <c r="AD66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O61" i="2"/>
  <c r="AN61" i="2"/>
  <c r="AM61" i="2"/>
  <c r="AL61" i="2"/>
  <c r="AK61" i="2"/>
  <c r="AJ61" i="2"/>
  <c r="AI61" i="2"/>
  <c r="AH61" i="2"/>
  <c r="AG61" i="2"/>
  <c r="AF61" i="2"/>
  <c r="AE61" i="2"/>
  <c r="AD61" i="2"/>
  <c r="AO60" i="2"/>
  <c r="AN60" i="2"/>
  <c r="AM60" i="2"/>
  <c r="AL60" i="2"/>
  <c r="AK60" i="2"/>
  <c r="AJ60" i="2"/>
  <c r="AI60" i="2"/>
  <c r="AH60" i="2"/>
  <c r="AG60" i="2"/>
  <c r="AF60" i="2"/>
  <c r="AE60" i="2"/>
  <c r="O24" i="4" s="1"/>
  <c r="AD60" i="2"/>
  <c r="N24" i="4" s="1"/>
  <c r="AO59" i="2"/>
  <c r="AN59" i="2"/>
  <c r="AM59" i="2"/>
  <c r="AL59" i="2"/>
  <c r="AK59" i="2"/>
  <c r="AJ59" i="2"/>
  <c r="AI59" i="2"/>
  <c r="AH59" i="2"/>
  <c r="AG59" i="2"/>
  <c r="AF59" i="2"/>
  <c r="AE59" i="2"/>
  <c r="AD59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O57" i="2"/>
  <c r="Y23" i="4" s="1"/>
  <c r="Y32" i="4" s="1"/>
  <c r="Y34" i="4" s="1"/>
  <c r="AN57" i="2"/>
  <c r="X23" i="4" s="1"/>
  <c r="X32" i="4" s="1"/>
  <c r="X34" i="4" s="1"/>
  <c r="AM57" i="2"/>
  <c r="AL57" i="2"/>
  <c r="AK57" i="2"/>
  <c r="AJ57" i="2"/>
  <c r="AI57" i="2"/>
  <c r="AH57" i="2"/>
  <c r="AG57" i="2"/>
  <c r="AF57" i="2"/>
  <c r="AE57" i="2"/>
  <c r="O23" i="4" s="1"/>
  <c r="AD57" i="2"/>
  <c r="N23" i="4" s="1"/>
  <c r="AO56" i="2"/>
  <c r="AN56" i="2"/>
  <c r="AM56" i="2"/>
  <c r="AL56" i="2"/>
  <c r="AK56" i="2"/>
  <c r="AJ56" i="2"/>
  <c r="AI56" i="2"/>
  <c r="AH56" i="2"/>
  <c r="AG56" i="2"/>
  <c r="AF56" i="2"/>
  <c r="AE56" i="2"/>
  <c r="O22" i="4" s="1"/>
  <c r="AD56" i="2"/>
  <c r="AO55" i="2"/>
  <c r="Y46" i="4" s="1"/>
  <c r="Y55" i="4" s="1"/>
  <c r="AN55" i="2"/>
  <c r="X46" i="4" s="1"/>
  <c r="X55" i="4" s="1"/>
  <c r="AM55" i="2"/>
  <c r="AL55" i="2"/>
  <c r="AK55" i="2"/>
  <c r="AJ55" i="2"/>
  <c r="AI55" i="2"/>
  <c r="AH55" i="2"/>
  <c r="AE55" i="2"/>
  <c r="O46" i="4" s="1"/>
  <c r="AD55" i="2"/>
  <c r="N46" i="4" s="1"/>
  <c r="AO54" i="2"/>
  <c r="AN54" i="2"/>
  <c r="AM54" i="2"/>
  <c r="AL54" i="2"/>
  <c r="AK54" i="2"/>
  <c r="AJ54" i="2"/>
  <c r="AI54" i="2"/>
  <c r="AH54" i="2"/>
  <c r="AG54" i="2"/>
  <c r="AF54" i="2"/>
  <c r="AE54" i="2"/>
  <c r="O28" i="4" s="1"/>
  <c r="AD54" i="2"/>
  <c r="N28" i="4" s="1"/>
  <c r="AO53" i="2"/>
  <c r="AN53" i="2"/>
  <c r="AM53" i="2"/>
  <c r="AL53" i="2"/>
  <c r="AK53" i="2"/>
  <c r="AJ53" i="2"/>
  <c r="AI53" i="2"/>
  <c r="AH53" i="2"/>
  <c r="AG53" i="2"/>
  <c r="AF53" i="2"/>
  <c r="AE53" i="2"/>
  <c r="AD53" i="2"/>
  <c r="AO52" i="2"/>
  <c r="AN52" i="2"/>
  <c r="AM52" i="2"/>
  <c r="AL52" i="2"/>
  <c r="V21" i="4" s="1"/>
  <c r="AK52" i="2"/>
  <c r="AJ52" i="2"/>
  <c r="AI52" i="2"/>
  <c r="AH52" i="2"/>
  <c r="AE52" i="2"/>
  <c r="O21" i="4" s="1"/>
  <c r="AD52" i="2"/>
  <c r="N21" i="4" s="1"/>
  <c r="AO50" i="2"/>
  <c r="AN50" i="2"/>
  <c r="AM50" i="2"/>
  <c r="AL50" i="2"/>
  <c r="AK50" i="2"/>
  <c r="AJ50" i="2"/>
  <c r="AI50" i="2"/>
  <c r="AH50" i="2"/>
  <c r="AG50" i="2"/>
  <c r="AF50" i="2"/>
  <c r="AE50" i="2"/>
  <c r="O38" i="4" s="1"/>
  <c r="AD50" i="2"/>
  <c r="AO49" i="2"/>
  <c r="AN49" i="2"/>
  <c r="AM49" i="2"/>
  <c r="AL49" i="2"/>
  <c r="AK49" i="2"/>
  <c r="AJ49" i="2"/>
  <c r="AI49" i="2"/>
  <c r="AH49" i="2"/>
  <c r="AE49" i="2"/>
  <c r="O40" i="4" s="1"/>
  <c r="AD49" i="2"/>
  <c r="N40" i="4" s="1"/>
  <c r="AO48" i="2"/>
  <c r="AN48" i="2"/>
  <c r="AM48" i="2"/>
  <c r="AL48" i="2"/>
  <c r="AK48" i="2"/>
  <c r="AJ48" i="2"/>
  <c r="AI48" i="2"/>
  <c r="AH48" i="2"/>
  <c r="AG48" i="2"/>
  <c r="AF48" i="2"/>
  <c r="AE48" i="2"/>
  <c r="O44" i="4" s="1"/>
  <c r="AD48" i="2"/>
  <c r="N44" i="4" s="1"/>
  <c r="AO47" i="2"/>
  <c r="AN47" i="2"/>
  <c r="AM47" i="2"/>
  <c r="AL47" i="2"/>
  <c r="AK47" i="2"/>
  <c r="AJ47" i="2"/>
  <c r="AI47" i="2"/>
  <c r="S43" i="4" s="1"/>
  <c r="AH47" i="2"/>
  <c r="R43" i="4" s="1"/>
  <c r="R55" i="4" s="1"/>
  <c r="R57" i="4" s="1"/>
  <c r="R62" i="4" s="1"/>
  <c r="AG47" i="2"/>
  <c r="AF47" i="2"/>
  <c r="AE47" i="2"/>
  <c r="O43" i="4" s="1"/>
  <c r="AD47" i="2"/>
  <c r="N43" i="4" s="1"/>
  <c r="AO46" i="2"/>
  <c r="AN46" i="2"/>
  <c r="AM46" i="2"/>
  <c r="AL46" i="2"/>
  <c r="AK46" i="2"/>
  <c r="AJ46" i="2"/>
  <c r="AI46" i="2"/>
  <c r="AH46" i="2"/>
  <c r="AG46" i="2"/>
  <c r="AF46" i="2"/>
  <c r="AE46" i="2"/>
  <c r="AD46" i="2"/>
  <c r="AO45" i="2"/>
  <c r="AN45" i="2"/>
  <c r="AM45" i="2"/>
  <c r="AL45" i="2"/>
  <c r="AK45" i="2"/>
  <c r="AJ45" i="2"/>
  <c r="AI45" i="2"/>
  <c r="AH45" i="2"/>
  <c r="AE45" i="2"/>
  <c r="AD45" i="2"/>
  <c r="AO43" i="2"/>
  <c r="AN43" i="2"/>
  <c r="AM43" i="2"/>
  <c r="AL43" i="2"/>
  <c r="AK43" i="2"/>
  <c r="AJ43" i="2"/>
  <c r="AI43" i="2"/>
  <c r="AH43" i="2"/>
  <c r="AG43" i="2"/>
  <c r="AF43" i="2"/>
  <c r="AE43" i="2"/>
  <c r="O50" i="4" s="1"/>
  <c r="AD43" i="2"/>
  <c r="N50" i="4" s="1"/>
  <c r="AO42" i="2"/>
  <c r="AN42" i="2"/>
  <c r="AM42" i="2"/>
  <c r="AL42" i="2"/>
  <c r="AK42" i="2"/>
  <c r="AJ42" i="2"/>
  <c r="AI42" i="2"/>
  <c r="AH42" i="2"/>
  <c r="AG42" i="2"/>
  <c r="AF42" i="2"/>
  <c r="AE42" i="2"/>
  <c r="O30" i="4" s="1"/>
  <c r="AD42" i="2"/>
  <c r="N30" i="4" s="1"/>
  <c r="AO40" i="2"/>
  <c r="AN40" i="2"/>
  <c r="AM40" i="2"/>
  <c r="AL40" i="2"/>
  <c r="AK40" i="2"/>
  <c r="AJ40" i="2"/>
  <c r="AI40" i="2"/>
  <c r="AH40" i="2"/>
  <c r="AG40" i="2"/>
  <c r="AF40" i="2"/>
  <c r="AE40" i="2"/>
  <c r="O51" i="4" s="1"/>
  <c r="AD40" i="2"/>
  <c r="N51" i="4" s="1"/>
  <c r="AO39" i="2"/>
  <c r="AN39" i="2"/>
  <c r="AM39" i="2"/>
  <c r="AL39" i="2"/>
  <c r="AK39" i="2"/>
  <c r="AJ39" i="2"/>
  <c r="AI39" i="2"/>
  <c r="AH39" i="2"/>
  <c r="AG39" i="2"/>
  <c r="AF39" i="2"/>
  <c r="AE39" i="2"/>
  <c r="O42" i="4" s="1"/>
  <c r="AD39" i="2"/>
  <c r="N42" i="4" s="1"/>
  <c r="AO38" i="2"/>
  <c r="AN38" i="2"/>
  <c r="AM38" i="2"/>
  <c r="AL38" i="2"/>
  <c r="AK38" i="2"/>
  <c r="AJ38" i="2"/>
  <c r="AI38" i="2"/>
  <c r="AH38" i="2"/>
  <c r="AG38" i="2"/>
  <c r="AF38" i="2"/>
  <c r="AE38" i="2"/>
  <c r="O41" i="4" s="1"/>
  <c r="AD38" i="2"/>
  <c r="N41" i="4" s="1"/>
  <c r="AO37" i="2"/>
  <c r="AN37" i="2"/>
  <c r="AM37" i="2"/>
  <c r="AL37" i="2"/>
  <c r="AK37" i="2"/>
  <c r="AJ37" i="2"/>
  <c r="AI37" i="2"/>
  <c r="AH37" i="2"/>
  <c r="AG37" i="2"/>
  <c r="AF37" i="2"/>
  <c r="AE37" i="2"/>
  <c r="O45" i="4" s="1"/>
  <c r="AD37" i="2"/>
  <c r="N45" i="4" s="1"/>
  <c r="AO32" i="2"/>
  <c r="AN32" i="2"/>
  <c r="AM32" i="2"/>
  <c r="AL32" i="2"/>
  <c r="AK32" i="2"/>
  <c r="AJ32" i="2"/>
  <c r="AI32" i="2"/>
  <c r="AH32" i="2"/>
  <c r="AG32" i="2"/>
  <c r="AF32" i="2"/>
  <c r="AE32" i="2"/>
  <c r="AD32" i="2"/>
  <c r="AO30" i="2"/>
  <c r="AN30" i="2"/>
  <c r="AM30" i="2"/>
  <c r="AL30" i="2"/>
  <c r="AK30" i="2"/>
  <c r="AJ30" i="2"/>
  <c r="AI30" i="2"/>
  <c r="AH30" i="2"/>
  <c r="AG30" i="2"/>
  <c r="AF30" i="2"/>
  <c r="AE30" i="2"/>
  <c r="O12" i="4" s="1"/>
  <c r="AD30" i="2"/>
  <c r="N12" i="4" s="1"/>
  <c r="AO29" i="2"/>
  <c r="AN29" i="2"/>
  <c r="AM29" i="2"/>
  <c r="AL29" i="2"/>
  <c r="AK29" i="2"/>
  <c r="AJ29" i="2"/>
  <c r="AI29" i="2"/>
  <c r="AH29" i="2"/>
  <c r="AD29" i="2"/>
  <c r="N13" i="4" s="1"/>
  <c r="AO27" i="2"/>
  <c r="AN27" i="2"/>
  <c r="AM27" i="2"/>
  <c r="AL27" i="2"/>
  <c r="AK27" i="2"/>
  <c r="AJ27" i="2"/>
  <c r="AI27" i="2"/>
  <c r="AH27" i="2"/>
  <c r="AE27" i="2"/>
  <c r="O10" i="4" s="1"/>
  <c r="AD27" i="2"/>
  <c r="N10" i="4" s="1"/>
  <c r="AO26" i="2"/>
  <c r="AN26" i="2"/>
  <c r="AM26" i="2"/>
  <c r="AL26" i="2"/>
  <c r="AK26" i="2"/>
  <c r="AJ26" i="2"/>
  <c r="AI26" i="2"/>
  <c r="AH26" i="2"/>
  <c r="AE26" i="2"/>
  <c r="O9" i="4" s="1"/>
  <c r="AD26" i="2"/>
  <c r="N9" i="4" s="1"/>
  <c r="AO25" i="2"/>
  <c r="AN25" i="2"/>
  <c r="AM25" i="2"/>
  <c r="AL25" i="2"/>
  <c r="AK25" i="2"/>
  <c r="AJ25" i="2"/>
  <c r="AI25" i="2"/>
  <c r="AH25" i="2"/>
  <c r="AG25" i="2"/>
  <c r="AF25" i="2"/>
  <c r="AE25" i="2"/>
  <c r="AD25" i="2"/>
  <c r="AO24" i="2"/>
  <c r="AN24" i="2"/>
  <c r="AM24" i="2"/>
  <c r="AL24" i="2"/>
  <c r="AK24" i="2"/>
  <c r="AJ24" i="2"/>
  <c r="AI24" i="2"/>
  <c r="AH24" i="2"/>
  <c r="AE24" i="2"/>
  <c r="AD24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O22" i="2"/>
  <c r="AN22" i="2"/>
  <c r="AM22" i="2"/>
  <c r="AL22" i="2"/>
  <c r="AK22" i="2"/>
  <c r="AJ22" i="2"/>
  <c r="AI22" i="2"/>
  <c r="AH22" i="2"/>
  <c r="AE22" i="2"/>
  <c r="AD22" i="2"/>
  <c r="AO20" i="2"/>
  <c r="AN20" i="2"/>
  <c r="AM20" i="2"/>
  <c r="AL20" i="2"/>
  <c r="AK20" i="2"/>
  <c r="AJ20" i="2"/>
  <c r="AI20" i="2"/>
  <c r="AH20" i="2"/>
  <c r="AG20" i="2"/>
  <c r="AF20" i="2"/>
  <c r="AE20" i="2"/>
  <c r="O11" i="4" s="1"/>
  <c r="AD20" i="2"/>
  <c r="N11" i="4" s="1"/>
  <c r="O59" i="4"/>
  <c r="N59" i="4"/>
  <c r="AO17" i="2"/>
  <c r="N16" i="5" s="1"/>
  <c r="AN17" i="2"/>
  <c r="M16" i="5" s="1"/>
  <c r="AM17" i="2"/>
  <c r="L16" i="5" s="1"/>
  <c r="AL17" i="2"/>
  <c r="K16" i="5" s="1"/>
  <c r="AK17" i="2"/>
  <c r="J16" i="5" s="1"/>
  <c r="AJ17" i="2"/>
  <c r="I16" i="5" s="1"/>
  <c r="AI17" i="2"/>
  <c r="H16" i="5" s="1"/>
  <c r="AH17" i="2"/>
  <c r="G16" i="5" s="1"/>
  <c r="AG17" i="2"/>
  <c r="F16" i="5" s="1"/>
  <c r="AF17" i="2"/>
  <c r="E16" i="5" s="1"/>
  <c r="AE17" i="2"/>
  <c r="D16" i="5" s="1"/>
  <c r="AD17" i="2"/>
  <c r="C16" i="5" s="1"/>
  <c r="AO16" i="2"/>
  <c r="N15" i="5" s="1"/>
  <c r="AN16" i="2"/>
  <c r="M15" i="5" s="1"/>
  <c r="AM16" i="2"/>
  <c r="L15" i="5" s="1"/>
  <c r="AL16" i="2"/>
  <c r="K15" i="5" s="1"/>
  <c r="AK16" i="2"/>
  <c r="J15" i="5" s="1"/>
  <c r="AJ16" i="2"/>
  <c r="I15" i="5" s="1"/>
  <c r="AI16" i="2"/>
  <c r="H15" i="5" s="1"/>
  <c r="AH16" i="2"/>
  <c r="G15" i="5" s="1"/>
  <c r="AG16" i="2"/>
  <c r="F15" i="5" s="1"/>
  <c r="AF16" i="2"/>
  <c r="E15" i="5" s="1"/>
  <c r="AE16" i="2"/>
  <c r="D15" i="5" s="1"/>
  <c r="AD16" i="2"/>
  <c r="C15" i="5" s="1"/>
  <c r="AO15" i="2"/>
  <c r="N14" i="5" s="1"/>
  <c r="AN15" i="2"/>
  <c r="M14" i="5" s="1"/>
  <c r="AM15" i="2"/>
  <c r="L14" i="5" s="1"/>
  <c r="AL15" i="2"/>
  <c r="K14" i="5" s="1"/>
  <c r="AK15" i="2"/>
  <c r="J14" i="5" s="1"/>
  <c r="AJ15" i="2"/>
  <c r="I14" i="5" s="1"/>
  <c r="AI15" i="2"/>
  <c r="H14" i="5" s="1"/>
  <c r="AH15" i="2"/>
  <c r="G14" i="5" s="1"/>
  <c r="AE15" i="2"/>
  <c r="D14" i="5" s="1"/>
  <c r="AD15" i="2"/>
  <c r="C14" i="5" s="1"/>
  <c r="AO14" i="2"/>
  <c r="N13" i="5" s="1"/>
  <c r="AN14" i="2"/>
  <c r="M13" i="5" s="1"/>
  <c r="AM14" i="2"/>
  <c r="L13" i="5" s="1"/>
  <c r="AL14" i="2"/>
  <c r="K13" i="5" s="1"/>
  <c r="AK14" i="2"/>
  <c r="J13" i="5" s="1"/>
  <c r="AJ14" i="2"/>
  <c r="I13" i="5" s="1"/>
  <c r="AI14" i="2"/>
  <c r="H13" i="5" s="1"/>
  <c r="AH14" i="2"/>
  <c r="G13" i="5" s="1"/>
  <c r="AG14" i="2"/>
  <c r="F13" i="5" s="1"/>
  <c r="AF14" i="2"/>
  <c r="E13" i="5" s="1"/>
  <c r="AE14" i="2"/>
  <c r="D13" i="5" s="1"/>
  <c r="AD14" i="2"/>
  <c r="C13" i="5" s="1"/>
  <c r="AO13" i="2"/>
  <c r="N12" i="5" s="1"/>
  <c r="AN13" i="2"/>
  <c r="M12" i="5" s="1"/>
  <c r="AM13" i="2"/>
  <c r="L12" i="5" s="1"/>
  <c r="AL13" i="2"/>
  <c r="K12" i="5" s="1"/>
  <c r="AK13" i="2"/>
  <c r="J12" i="5" s="1"/>
  <c r="AJ13" i="2"/>
  <c r="I12" i="5" s="1"/>
  <c r="AI13" i="2"/>
  <c r="H12" i="5" s="1"/>
  <c r="AH13" i="2"/>
  <c r="G12" i="5" s="1"/>
  <c r="AG13" i="2"/>
  <c r="F12" i="5" s="1"/>
  <c r="AF13" i="2"/>
  <c r="E12" i="5" s="1"/>
  <c r="AE13" i="2"/>
  <c r="D12" i="5" s="1"/>
  <c r="AD13" i="2"/>
  <c r="C12" i="5" s="1"/>
  <c r="AO12" i="2"/>
  <c r="N11" i="5" s="1"/>
  <c r="AN12" i="2"/>
  <c r="M11" i="5" s="1"/>
  <c r="AM12" i="2"/>
  <c r="L11" i="5" s="1"/>
  <c r="AL12" i="2"/>
  <c r="K11" i="5" s="1"/>
  <c r="AK12" i="2"/>
  <c r="J11" i="5" s="1"/>
  <c r="AJ12" i="2"/>
  <c r="I11" i="5" s="1"/>
  <c r="AI12" i="2"/>
  <c r="AH12" i="2"/>
  <c r="G11" i="5" s="1"/>
  <c r="AE12" i="2"/>
  <c r="D11" i="5" s="1"/>
  <c r="AD12" i="2"/>
  <c r="C11" i="5" s="1"/>
  <c r="AO11" i="2"/>
  <c r="N10" i="5" s="1"/>
  <c r="AN11" i="2"/>
  <c r="M10" i="5" s="1"/>
  <c r="AM11" i="2"/>
  <c r="L10" i="5" s="1"/>
  <c r="AL11" i="2"/>
  <c r="K10" i="5" s="1"/>
  <c r="AK11" i="2"/>
  <c r="J10" i="5" s="1"/>
  <c r="AJ11" i="2"/>
  <c r="I10" i="5" s="1"/>
  <c r="AI11" i="2"/>
  <c r="H10" i="5" s="1"/>
  <c r="AH11" i="2"/>
  <c r="G10" i="5" s="1"/>
  <c r="AD11" i="2"/>
  <c r="C10" i="5" s="1"/>
  <c r="AO10" i="2"/>
  <c r="N9" i="5" s="1"/>
  <c r="AN10" i="2"/>
  <c r="M9" i="5" s="1"/>
  <c r="AM10" i="2"/>
  <c r="L9" i="5" s="1"/>
  <c r="AL10" i="2"/>
  <c r="K9" i="5" s="1"/>
  <c r="AK10" i="2"/>
  <c r="J9" i="5" s="1"/>
  <c r="AJ10" i="2"/>
  <c r="I9" i="5" s="1"/>
  <c r="AI10" i="2"/>
  <c r="H9" i="5" s="1"/>
  <c r="AH10" i="2"/>
  <c r="G9" i="5" s="1"/>
  <c r="AD10" i="2"/>
  <c r="C9" i="5" s="1"/>
  <c r="AO9" i="2"/>
  <c r="N8" i="5" s="1"/>
  <c r="AN9" i="2"/>
  <c r="M8" i="5" s="1"/>
  <c r="AM9" i="2"/>
  <c r="L8" i="5" s="1"/>
  <c r="AL9" i="2"/>
  <c r="K8" i="5" s="1"/>
  <c r="AK9" i="2"/>
  <c r="J8" i="5" s="1"/>
  <c r="AJ9" i="2"/>
  <c r="I8" i="5" s="1"/>
  <c r="AI9" i="2"/>
  <c r="H8" i="5" s="1"/>
  <c r="AH9" i="2"/>
  <c r="G8" i="5" s="1"/>
  <c r="AD9" i="2"/>
  <c r="C8" i="5" s="1"/>
  <c r="AO8" i="2"/>
  <c r="N7" i="5" s="1"/>
  <c r="AN8" i="2"/>
  <c r="M7" i="5" s="1"/>
  <c r="AM8" i="2"/>
  <c r="L7" i="5" s="1"/>
  <c r="AL8" i="2"/>
  <c r="K7" i="5" s="1"/>
  <c r="AK8" i="2"/>
  <c r="J7" i="5" s="1"/>
  <c r="AJ8" i="2"/>
  <c r="I7" i="5" s="1"/>
  <c r="AI8" i="2"/>
  <c r="H7" i="5" s="1"/>
  <c r="AH8" i="2"/>
  <c r="G7" i="5" s="1"/>
  <c r="AD8" i="2"/>
  <c r="C7" i="5" s="1"/>
  <c r="AO7" i="2"/>
  <c r="AN7" i="2"/>
  <c r="AM7" i="2"/>
  <c r="AL7" i="2"/>
  <c r="AK7" i="2"/>
  <c r="AJ7" i="2"/>
  <c r="AI7" i="2"/>
  <c r="AH7" i="2"/>
  <c r="AE7" i="2"/>
  <c r="AD7" i="2"/>
  <c r="AH6" i="2"/>
  <c r="G5" i="5" s="1"/>
  <c r="AI6" i="2"/>
  <c r="H5" i="5" s="1"/>
  <c r="AJ6" i="2"/>
  <c r="I5" i="5" s="1"/>
  <c r="AK6" i="2"/>
  <c r="J5" i="5" s="1"/>
  <c r="AL6" i="2"/>
  <c r="K5" i="5" s="1"/>
  <c r="AM6" i="2"/>
  <c r="L5" i="5" s="1"/>
  <c r="AN6" i="2"/>
  <c r="M5" i="5" s="1"/>
  <c r="AO6" i="2"/>
  <c r="N5" i="5" s="1"/>
  <c r="AD6" i="2"/>
  <c r="C5" i="5" s="1"/>
  <c r="Z76" i="2"/>
  <c r="Y76" i="2"/>
  <c r="X76" i="2"/>
  <c r="W76" i="2"/>
  <c r="V76" i="2"/>
  <c r="U76" i="2"/>
  <c r="Z74" i="2"/>
  <c r="Y74" i="2"/>
  <c r="X74" i="2"/>
  <c r="W74" i="2"/>
  <c r="V74" i="2"/>
  <c r="U74" i="2"/>
  <c r="Y73" i="2"/>
  <c r="X73" i="2"/>
  <c r="W73" i="2"/>
  <c r="V73" i="2"/>
  <c r="U73" i="2"/>
  <c r="Y72" i="2"/>
  <c r="G47" i="4" s="1"/>
  <c r="X72" i="2"/>
  <c r="F47" i="4" s="1"/>
  <c r="W72" i="2"/>
  <c r="E47" i="4" s="1"/>
  <c r="V72" i="2"/>
  <c r="D47" i="4" s="1"/>
  <c r="U72" i="2"/>
  <c r="C47" i="4" s="1"/>
  <c r="Z71" i="2"/>
  <c r="H26" i="4" s="1"/>
  <c r="Y71" i="2"/>
  <c r="G26" i="4" s="1"/>
  <c r="X71" i="2"/>
  <c r="F26" i="4" s="1"/>
  <c r="W71" i="2"/>
  <c r="E26" i="4" s="1"/>
  <c r="V71" i="2"/>
  <c r="D26" i="4" s="1"/>
  <c r="U71" i="2"/>
  <c r="C26" i="4" s="1"/>
  <c r="Z70" i="2"/>
  <c r="H27" i="4" s="1"/>
  <c r="Y70" i="2"/>
  <c r="G27" i="4" s="1"/>
  <c r="X70" i="2"/>
  <c r="F27" i="4" s="1"/>
  <c r="W70" i="2"/>
  <c r="E27" i="4" s="1"/>
  <c r="V70" i="2"/>
  <c r="D27" i="4" s="1"/>
  <c r="Z69" i="2"/>
  <c r="H53" i="4" s="1"/>
  <c r="Y69" i="2"/>
  <c r="G53" i="4" s="1"/>
  <c r="X69" i="2"/>
  <c r="F53" i="4" s="1"/>
  <c r="W69" i="2"/>
  <c r="E53" i="4" s="1"/>
  <c r="V69" i="2"/>
  <c r="D53" i="4" s="1"/>
  <c r="U69" i="2"/>
  <c r="C53" i="4" s="1"/>
  <c r="Z68" i="2"/>
  <c r="Y68" i="2"/>
  <c r="X68" i="2"/>
  <c r="W68" i="2"/>
  <c r="V68" i="2"/>
  <c r="U68" i="2"/>
  <c r="Z67" i="2"/>
  <c r="Y67" i="2"/>
  <c r="X67" i="2"/>
  <c r="W67" i="2"/>
  <c r="V67" i="2"/>
  <c r="U67" i="2"/>
  <c r="Z66" i="2"/>
  <c r="Y66" i="2"/>
  <c r="X66" i="2"/>
  <c r="W66" i="2"/>
  <c r="V66" i="2"/>
  <c r="U66" i="2"/>
  <c r="Z65" i="2"/>
  <c r="Y65" i="2"/>
  <c r="X65" i="2"/>
  <c r="W65" i="2"/>
  <c r="V65" i="2"/>
  <c r="U65" i="2"/>
  <c r="Z64" i="2"/>
  <c r="Y64" i="2"/>
  <c r="X64" i="2"/>
  <c r="W64" i="2"/>
  <c r="V64" i="2"/>
  <c r="U64" i="2"/>
  <c r="Z63" i="2"/>
  <c r="Y63" i="2"/>
  <c r="X63" i="2"/>
  <c r="W63" i="2"/>
  <c r="V63" i="2"/>
  <c r="U63" i="2"/>
  <c r="Z62" i="2"/>
  <c r="X62" i="2"/>
  <c r="W62" i="2"/>
  <c r="V62" i="2"/>
  <c r="U62" i="2"/>
  <c r="Z61" i="2"/>
  <c r="X61" i="2"/>
  <c r="W61" i="2"/>
  <c r="V61" i="2"/>
  <c r="U61" i="2"/>
  <c r="Z60" i="2"/>
  <c r="Y60" i="2"/>
  <c r="X60" i="2"/>
  <c r="W60" i="2"/>
  <c r="V60" i="2"/>
  <c r="U60" i="2"/>
  <c r="Z59" i="2"/>
  <c r="Y59" i="2"/>
  <c r="X59" i="2"/>
  <c r="W59" i="2"/>
  <c r="V59" i="2"/>
  <c r="U59" i="2"/>
  <c r="Z58" i="2"/>
  <c r="Y58" i="2"/>
  <c r="X58" i="2"/>
  <c r="W58" i="2"/>
  <c r="V58" i="2"/>
  <c r="U58" i="2"/>
  <c r="Z57" i="2"/>
  <c r="X57" i="2"/>
  <c r="W57" i="2"/>
  <c r="V57" i="2"/>
  <c r="U57" i="2"/>
  <c r="Z56" i="2"/>
  <c r="Y56" i="2"/>
  <c r="X56" i="2"/>
  <c r="W56" i="2"/>
  <c r="V56" i="2"/>
  <c r="U56" i="2"/>
  <c r="Y55" i="2"/>
  <c r="G46" i="4" s="1"/>
  <c r="X55" i="2"/>
  <c r="F46" i="4" s="1"/>
  <c r="W55" i="2"/>
  <c r="E46" i="4" s="1"/>
  <c r="V55" i="2"/>
  <c r="D46" i="4" s="1"/>
  <c r="U55" i="2"/>
  <c r="C46" i="4" s="1"/>
  <c r="Z54" i="2"/>
  <c r="Y54" i="2"/>
  <c r="X54" i="2"/>
  <c r="W54" i="2"/>
  <c r="V54" i="2"/>
  <c r="U54" i="2"/>
  <c r="Z53" i="2"/>
  <c r="Y53" i="2"/>
  <c r="X53" i="2"/>
  <c r="W53" i="2"/>
  <c r="U53" i="2"/>
  <c r="Z52" i="2"/>
  <c r="Y52" i="2"/>
  <c r="X52" i="2"/>
  <c r="W52" i="2"/>
  <c r="V52" i="2"/>
  <c r="U52" i="2"/>
  <c r="Z50" i="2"/>
  <c r="H38" i="4" s="1"/>
  <c r="Y50" i="2"/>
  <c r="G38" i="4" s="1"/>
  <c r="X50" i="2"/>
  <c r="F38" i="4" s="1"/>
  <c r="W50" i="2"/>
  <c r="E38" i="4" s="1"/>
  <c r="V50" i="2"/>
  <c r="D38" i="4" s="1"/>
  <c r="U50" i="2"/>
  <c r="C38" i="4" s="1"/>
  <c r="Z49" i="2"/>
  <c r="H40" i="4" s="1"/>
  <c r="Y49" i="2"/>
  <c r="G40" i="4" s="1"/>
  <c r="X49" i="2"/>
  <c r="F40" i="4" s="1"/>
  <c r="W49" i="2"/>
  <c r="E40" i="4" s="1"/>
  <c r="V49" i="2"/>
  <c r="D40" i="4" s="1"/>
  <c r="U49" i="2"/>
  <c r="C40" i="4" s="1"/>
  <c r="Z48" i="2"/>
  <c r="Y48" i="2"/>
  <c r="X48" i="2"/>
  <c r="W48" i="2"/>
  <c r="V48" i="2"/>
  <c r="U48" i="2"/>
  <c r="Z47" i="2"/>
  <c r="Y47" i="2"/>
  <c r="X47" i="2"/>
  <c r="W47" i="2"/>
  <c r="V47" i="2"/>
  <c r="U47" i="2"/>
  <c r="Z46" i="2"/>
  <c r="Y46" i="2"/>
  <c r="X46" i="2"/>
  <c r="W46" i="2"/>
  <c r="V46" i="2"/>
  <c r="Z45" i="2"/>
  <c r="Y45" i="2"/>
  <c r="X45" i="2"/>
  <c r="W45" i="2"/>
  <c r="V45" i="2"/>
  <c r="Z43" i="2"/>
  <c r="Y43" i="2"/>
  <c r="X43" i="2"/>
  <c r="W43" i="2"/>
  <c r="V43" i="2"/>
  <c r="U43" i="2"/>
  <c r="Z42" i="2"/>
  <c r="Y42" i="2"/>
  <c r="G30" i="4" s="1"/>
  <c r="X42" i="2"/>
  <c r="F30" i="4" s="1"/>
  <c r="W42" i="2"/>
  <c r="E30" i="4" s="1"/>
  <c r="V42" i="2"/>
  <c r="D30" i="4" s="1"/>
  <c r="U42" i="2"/>
  <c r="C30" i="4" s="1"/>
  <c r="Z40" i="2"/>
  <c r="Y40" i="2"/>
  <c r="X40" i="2"/>
  <c r="W40" i="2"/>
  <c r="V40" i="2"/>
  <c r="U40" i="2"/>
  <c r="Z39" i="2"/>
  <c r="H42" i="4" s="1"/>
  <c r="Y39" i="2"/>
  <c r="G42" i="4" s="1"/>
  <c r="X39" i="2"/>
  <c r="F42" i="4" s="1"/>
  <c r="W39" i="2"/>
  <c r="E42" i="4" s="1"/>
  <c r="V39" i="2"/>
  <c r="D42" i="4" s="1"/>
  <c r="U39" i="2"/>
  <c r="C42" i="4" s="1"/>
  <c r="Z38" i="2"/>
  <c r="H41" i="4" s="1"/>
  <c r="Y38" i="2"/>
  <c r="G41" i="4" s="1"/>
  <c r="X38" i="2"/>
  <c r="F41" i="4" s="1"/>
  <c r="W38" i="2"/>
  <c r="E41" i="4" s="1"/>
  <c r="V38" i="2"/>
  <c r="D41" i="4" s="1"/>
  <c r="U38" i="2"/>
  <c r="C41" i="4" s="1"/>
  <c r="Z37" i="2"/>
  <c r="Y37" i="2"/>
  <c r="X37" i="2"/>
  <c r="W37" i="2"/>
  <c r="U37" i="2"/>
  <c r="Z32" i="2"/>
  <c r="Y32" i="2"/>
  <c r="X32" i="2"/>
  <c r="W32" i="2"/>
  <c r="V32" i="2"/>
  <c r="U32" i="2"/>
  <c r="Z30" i="2"/>
  <c r="Y30" i="2"/>
  <c r="X30" i="2"/>
  <c r="W30" i="2"/>
  <c r="V30" i="2"/>
  <c r="U30" i="2"/>
  <c r="Z29" i="2"/>
  <c r="Y29" i="2"/>
  <c r="X29" i="2"/>
  <c r="W29" i="2"/>
  <c r="V29" i="2"/>
  <c r="Z27" i="2"/>
  <c r="X27" i="2"/>
  <c r="W27" i="2"/>
  <c r="V27" i="2"/>
  <c r="U27" i="2"/>
  <c r="Z26" i="2"/>
  <c r="X26" i="2"/>
  <c r="W26" i="2"/>
  <c r="V26" i="2"/>
  <c r="U26" i="2"/>
  <c r="Z25" i="2"/>
  <c r="Y25" i="2"/>
  <c r="X25" i="2"/>
  <c r="W25" i="2"/>
  <c r="V25" i="2"/>
  <c r="U25" i="2"/>
  <c r="Z24" i="2"/>
  <c r="X24" i="2"/>
  <c r="W24" i="2"/>
  <c r="V24" i="2"/>
  <c r="U24" i="2"/>
  <c r="Z23" i="2"/>
  <c r="X23" i="2"/>
  <c r="W23" i="2"/>
  <c r="V23" i="2"/>
  <c r="U23" i="2"/>
  <c r="Z22" i="2"/>
  <c r="X22" i="2"/>
  <c r="W22" i="2"/>
  <c r="V22" i="2"/>
  <c r="U22" i="2"/>
  <c r="Z20" i="2"/>
  <c r="Y20" i="2"/>
  <c r="X20" i="2"/>
  <c r="W20" i="2"/>
  <c r="V20" i="2"/>
  <c r="U20" i="2"/>
  <c r="Z17" i="2"/>
  <c r="Y17" i="2"/>
  <c r="X17" i="2"/>
  <c r="W17" i="2"/>
  <c r="V17" i="2"/>
  <c r="U17" i="2"/>
  <c r="Z16" i="2"/>
  <c r="Y16" i="2"/>
  <c r="X16" i="2"/>
  <c r="W16" i="2"/>
  <c r="V16" i="2"/>
  <c r="U16" i="2"/>
  <c r="Z15" i="2"/>
  <c r="Y15" i="2"/>
  <c r="X15" i="2"/>
  <c r="W15" i="2"/>
  <c r="V15" i="2"/>
  <c r="Z14" i="2"/>
  <c r="Y14" i="2"/>
  <c r="X14" i="2"/>
  <c r="W14" i="2"/>
  <c r="V14" i="2"/>
  <c r="U14" i="2"/>
  <c r="Z13" i="2"/>
  <c r="Y13" i="2"/>
  <c r="X13" i="2"/>
  <c r="W13" i="2"/>
  <c r="V13" i="2"/>
  <c r="U13" i="2"/>
  <c r="Z12" i="2"/>
  <c r="Y12" i="2"/>
  <c r="X12" i="2"/>
  <c r="W12" i="2"/>
  <c r="V12" i="2"/>
  <c r="Z11" i="2"/>
  <c r="Y11" i="2"/>
  <c r="X11" i="2"/>
  <c r="W11" i="2"/>
  <c r="V11" i="2"/>
  <c r="Z10" i="2"/>
  <c r="Y10" i="2"/>
  <c r="X10" i="2"/>
  <c r="W10" i="2"/>
  <c r="V10" i="2"/>
  <c r="Z9" i="2"/>
  <c r="Y9" i="2"/>
  <c r="X9" i="2"/>
  <c r="W9" i="2"/>
  <c r="V9" i="2"/>
  <c r="U9" i="2"/>
  <c r="Z8" i="2"/>
  <c r="Y8" i="2"/>
  <c r="X8" i="2"/>
  <c r="W8" i="2"/>
  <c r="V8" i="2"/>
  <c r="Z7" i="2"/>
  <c r="Y7" i="2"/>
  <c r="X7" i="2"/>
  <c r="W7" i="2"/>
  <c r="V7" i="2"/>
  <c r="U7" i="2"/>
  <c r="Z6" i="2"/>
  <c r="Y6" i="2"/>
  <c r="X6" i="2"/>
  <c r="W6" i="2"/>
  <c r="V6" i="2"/>
  <c r="Q73" i="2"/>
  <c r="Z72" i="2"/>
  <c r="H47" i="4" s="1"/>
  <c r="Q70" i="2"/>
  <c r="Y62" i="2"/>
  <c r="K78" i="2"/>
  <c r="Q55" i="2"/>
  <c r="Q53" i="2"/>
  <c r="Q49" i="2"/>
  <c r="Q46" i="2"/>
  <c r="U45" i="2"/>
  <c r="Q29" i="2"/>
  <c r="F78" i="2"/>
  <c r="Y27" i="2"/>
  <c r="Q26" i="2"/>
  <c r="Y24" i="2"/>
  <c r="Q23" i="2"/>
  <c r="Q22" i="2"/>
  <c r="C17" i="2"/>
  <c r="C16" i="2"/>
  <c r="C14" i="2"/>
  <c r="C7" i="2"/>
  <c r="Q15" i="2"/>
  <c r="C13" i="2"/>
  <c r="Q12" i="2"/>
  <c r="C11" i="2"/>
  <c r="Q10" i="2"/>
  <c r="Q9" i="2"/>
  <c r="C8" i="2"/>
  <c r="C6" i="2"/>
  <c r="H78" i="2"/>
  <c r="I78" i="2"/>
  <c r="J78" i="2"/>
  <c r="M78" i="2"/>
  <c r="N78" i="2"/>
  <c r="O78" i="2"/>
  <c r="S78" i="2"/>
  <c r="S80" i="2" s="1"/>
  <c r="S81" i="2" s="1"/>
  <c r="Q7" i="2"/>
  <c r="Q14" i="2"/>
  <c r="Q16" i="2"/>
  <c r="Q17" i="2"/>
  <c r="Q20" i="2"/>
  <c r="Q25" i="2"/>
  <c r="Q30" i="2"/>
  <c r="Q32" i="2"/>
  <c r="Q38" i="2"/>
  <c r="Q39" i="2"/>
  <c r="Q40" i="2"/>
  <c r="Q42" i="2"/>
  <c r="Q43" i="2"/>
  <c r="Q47" i="2"/>
  <c r="Q48" i="2"/>
  <c r="Q50" i="2"/>
  <c r="Q52" i="2"/>
  <c r="Q54" i="2"/>
  <c r="Q56" i="2"/>
  <c r="Q58" i="2"/>
  <c r="Q59" i="2"/>
  <c r="Q60" i="2"/>
  <c r="Q63" i="2"/>
  <c r="Q64" i="2"/>
  <c r="Q65" i="2"/>
  <c r="Q66" i="2"/>
  <c r="Q67" i="2"/>
  <c r="Q68" i="2"/>
  <c r="Q69" i="2"/>
  <c r="Q71" i="2"/>
  <c r="Q72" i="2"/>
  <c r="Q74" i="2"/>
  <c r="Q76" i="2"/>
  <c r="Q6" i="2"/>
  <c r="X57" i="4" l="1"/>
  <c r="X62" i="4" s="1"/>
  <c r="Y57" i="4"/>
  <c r="Y62" i="4" s="1"/>
  <c r="AD21" i="4"/>
  <c r="AH21" i="4"/>
  <c r="V32" i="4"/>
  <c r="V34" i="4" s="1"/>
  <c r="V57" i="4" s="1"/>
  <c r="V62" i="4" s="1"/>
  <c r="AE43" i="4"/>
  <c r="AI43" i="4"/>
  <c r="S55" i="4"/>
  <c r="H11" i="5"/>
  <c r="N18" i="5"/>
  <c r="L6" i="5"/>
  <c r="L18" i="5" s="1"/>
  <c r="M6" i="5"/>
  <c r="M18" i="5" s="1"/>
  <c r="C25" i="4"/>
  <c r="G25" i="4"/>
  <c r="AG26" i="2"/>
  <c r="X35" i="2"/>
  <c r="AD35" i="2"/>
  <c r="AN35" i="2"/>
  <c r="O7" i="4"/>
  <c r="AG6" i="2"/>
  <c r="F5" i="5" s="1"/>
  <c r="AT35" i="2"/>
  <c r="AE6" i="2"/>
  <c r="D5" i="5" s="1"/>
  <c r="AS35" i="2"/>
  <c r="AS80" i="2" s="1"/>
  <c r="AO35" i="2"/>
  <c r="H6" i="5"/>
  <c r="N7" i="4"/>
  <c r="I6" i="5"/>
  <c r="I18" i="5" s="1"/>
  <c r="J6" i="5"/>
  <c r="J18" i="5" s="1"/>
  <c r="V35" i="2"/>
  <c r="Z35" i="2"/>
  <c r="W35" i="2"/>
  <c r="G6" i="5"/>
  <c r="G18" i="5" s="1"/>
  <c r="K6" i="5"/>
  <c r="K18" i="5" s="1"/>
  <c r="AM35" i="2"/>
  <c r="AL35" i="2"/>
  <c r="AK35" i="2"/>
  <c r="AJ35" i="2"/>
  <c r="AI35" i="2"/>
  <c r="AH35" i="2"/>
  <c r="AJ78" i="2"/>
  <c r="AN78" i="2"/>
  <c r="AG45" i="2"/>
  <c r="AP42" i="2"/>
  <c r="AF7" i="2"/>
  <c r="AP7" i="2" s="1"/>
  <c r="O25" i="4"/>
  <c r="AX80" i="2"/>
  <c r="BB80" i="2"/>
  <c r="I30" i="4"/>
  <c r="I38" i="4"/>
  <c r="D25" i="4"/>
  <c r="H25" i="4"/>
  <c r="I47" i="4"/>
  <c r="AA51" i="4"/>
  <c r="AA30" i="4"/>
  <c r="AA50" i="4"/>
  <c r="O20" i="4"/>
  <c r="AA49" i="4"/>
  <c r="AA48" i="4"/>
  <c r="AA60" i="4"/>
  <c r="O19" i="4"/>
  <c r="AH78" i="2"/>
  <c r="AL78" i="2"/>
  <c r="N25" i="4"/>
  <c r="AI78" i="2"/>
  <c r="AM78" i="2"/>
  <c r="AA45" i="2"/>
  <c r="AB45" i="2" s="1"/>
  <c r="X78" i="2"/>
  <c r="AU80" i="2"/>
  <c r="AY80" i="2"/>
  <c r="AA23" i="4"/>
  <c r="AA24" i="4"/>
  <c r="AA26" i="4"/>
  <c r="I41" i="4"/>
  <c r="I40" i="4"/>
  <c r="E55" i="4"/>
  <c r="I26" i="4"/>
  <c r="AA41" i="4"/>
  <c r="AA42" i="4"/>
  <c r="AA28" i="4"/>
  <c r="I42" i="4"/>
  <c r="F55" i="4"/>
  <c r="G55" i="4"/>
  <c r="I53" i="4"/>
  <c r="N8" i="4"/>
  <c r="AA44" i="4"/>
  <c r="AA53" i="4"/>
  <c r="C55" i="4"/>
  <c r="N20" i="4"/>
  <c r="AP37" i="2"/>
  <c r="AA45" i="4"/>
  <c r="E25" i="4"/>
  <c r="N19" i="4"/>
  <c r="AP47" i="2"/>
  <c r="AD78" i="2"/>
  <c r="N38" i="4"/>
  <c r="AA38" i="4" s="1"/>
  <c r="AP56" i="2"/>
  <c r="N22" i="4"/>
  <c r="AP72" i="2"/>
  <c r="O47" i="4"/>
  <c r="Q27" i="2"/>
  <c r="Q62" i="2"/>
  <c r="Q57" i="2"/>
  <c r="Q24" i="2"/>
  <c r="L78" i="2"/>
  <c r="L80" i="2" s="1"/>
  <c r="W78" i="2"/>
  <c r="F25" i="4"/>
  <c r="AF22" i="2"/>
  <c r="AG49" i="2"/>
  <c r="AV80" i="2"/>
  <c r="AA59" i="4"/>
  <c r="AA11" i="4"/>
  <c r="AA12" i="4"/>
  <c r="P12" i="5"/>
  <c r="AR80" i="2"/>
  <c r="C6" i="5"/>
  <c r="C18" i="5" s="1"/>
  <c r="AP32" i="2"/>
  <c r="AA14" i="4"/>
  <c r="D6" i="5"/>
  <c r="P13" i="5"/>
  <c r="P15" i="5"/>
  <c r="O8" i="4"/>
  <c r="P16" i="5"/>
  <c r="F6" i="5"/>
  <c r="U8" i="2"/>
  <c r="U10" i="2"/>
  <c r="AA10" i="2" s="1"/>
  <c r="AB10" i="2" s="1"/>
  <c r="U12" i="2"/>
  <c r="AA12" i="2" s="1"/>
  <c r="AB12" i="2" s="1"/>
  <c r="AA14" i="2"/>
  <c r="AB14" i="2" s="1"/>
  <c r="AA16" i="2"/>
  <c r="AB16" i="2" s="1"/>
  <c r="Y22" i="2"/>
  <c r="AA24" i="2"/>
  <c r="Y26" i="2"/>
  <c r="AA26" i="2" s="1"/>
  <c r="U29" i="2"/>
  <c r="AA29" i="2" s="1"/>
  <c r="AA32" i="2"/>
  <c r="AA38" i="2"/>
  <c r="AB38" i="2" s="1"/>
  <c r="AA40" i="2"/>
  <c r="AA43" i="2"/>
  <c r="U46" i="2"/>
  <c r="AA46" i="2" s="1"/>
  <c r="AA48" i="2"/>
  <c r="AA50" i="2"/>
  <c r="AB50" i="2" s="1"/>
  <c r="Y57" i="2"/>
  <c r="AA57" i="2" s="1"/>
  <c r="AA59" i="2"/>
  <c r="Y61" i="2"/>
  <c r="AA63" i="2"/>
  <c r="AB63" i="2" s="1"/>
  <c r="AA65" i="2"/>
  <c r="AA67" i="2"/>
  <c r="AB67" i="2" s="1"/>
  <c r="AA69" i="2"/>
  <c r="AB69" i="2" s="1"/>
  <c r="AA71" i="2"/>
  <c r="AB71" i="2" s="1"/>
  <c r="AA76" i="2"/>
  <c r="AG24" i="2"/>
  <c r="AK78" i="2"/>
  <c r="AO78" i="2"/>
  <c r="AP43" i="2"/>
  <c r="AP68" i="2"/>
  <c r="AP69" i="2"/>
  <c r="AF11" i="2"/>
  <c r="V53" i="2"/>
  <c r="AA53" i="2" s="1"/>
  <c r="Z55" i="2"/>
  <c r="Z73" i="2"/>
  <c r="AA73" i="2" s="1"/>
  <c r="AP60" i="2"/>
  <c r="AP73" i="2"/>
  <c r="BA80" i="2"/>
  <c r="V37" i="2"/>
  <c r="AA37" i="2" s="1"/>
  <c r="D45" i="4" s="1"/>
  <c r="I45" i="4" s="1"/>
  <c r="U6" i="2"/>
  <c r="AA7" i="2"/>
  <c r="AB7" i="2" s="1"/>
  <c r="AA9" i="2"/>
  <c r="AB9" i="2" s="1"/>
  <c r="U11" i="2"/>
  <c r="AA11" i="2" s="1"/>
  <c r="AB11" i="2" s="1"/>
  <c r="AA13" i="2"/>
  <c r="AB13" i="2" s="1"/>
  <c r="U15" i="2"/>
  <c r="AA15" i="2" s="1"/>
  <c r="AB15" i="2" s="1"/>
  <c r="AA17" i="2"/>
  <c r="AB17" i="2" s="1"/>
  <c r="AA20" i="2"/>
  <c r="Y23" i="2"/>
  <c r="AA23" i="2" s="1"/>
  <c r="AB23" i="2" s="1"/>
  <c r="AA25" i="2"/>
  <c r="AB25" i="2" s="1"/>
  <c r="AA27" i="2"/>
  <c r="G10" i="4" s="1"/>
  <c r="AA30" i="2"/>
  <c r="AA39" i="2"/>
  <c r="AB39" i="2" s="1"/>
  <c r="AA42" i="2"/>
  <c r="AB42" i="2" s="1"/>
  <c r="AA47" i="2"/>
  <c r="AA49" i="2"/>
  <c r="AB49" i="2" s="1"/>
  <c r="AA52" i="2"/>
  <c r="AA54" i="2"/>
  <c r="AA56" i="2"/>
  <c r="AA58" i="2"/>
  <c r="AA60" i="2"/>
  <c r="AA62" i="2"/>
  <c r="AB62" i="2" s="1"/>
  <c r="AA64" i="2"/>
  <c r="AA66" i="2"/>
  <c r="AA68" i="2"/>
  <c r="AB68" i="2" s="1"/>
  <c r="U70" i="2"/>
  <c r="AA72" i="2"/>
  <c r="AB72" i="2" s="1"/>
  <c r="AA74" i="2"/>
  <c r="AP16" i="2"/>
  <c r="AP57" i="2"/>
  <c r="AP64" i="2"/>
  <c r="AP65" i="2"/>
  <c r="AP53" i="2"/>
  <c r="AF70" i="2"/>
  <c r="AF67" i="2"/>
  <c r="AF55" i="2"/>
  <c r="AA46" i="4" s="1"/>
  <c r="AT78" i="2"/>
  <c r="AF52" i="2"/>
  <c r="AG52" i="2"/>
  <c r="AF6" i="2"/>
  <c r="AF29" i="2"/>
  <c r="AG27" i="2"/>
  <c r="AG15" i="2"/>
  <c r="AF12" i="2"/>
  <c r="AF10" i="2"/>
  <c r="E9" i="5" s="1"/>
  <c r="P9" i="5" s="1"/>
  <c r="AF9" i="2"/>
  <c r="E8" i="5" s="1"/>
  <c r="AG8" i="2"/>
  <c r="F7" i="5" s="1"/>
  <c r="AF8" i="2"/>
  <c r="E7" i="5" s="1"/>
  <c r="AE70" i="2"/>
  <c r="AE9" i="2"/>
  <c r="D8" i="5" s="1"/>
  <c r="AE8" i="2"/>
  <c r="D7" i="5" s="1"/>
  <c r="AP38" i="2"/>
  <c r="AP61" i="2"/>
  <c r="AP48" i="2"/>
  <c r="AZ80" i="2"/>
  <c r="AP13" i="2"/>
  <c r="AP14" i="2"/>
  <c r="AP17" i="2"/>
  <c r="AP20" i="2"/>
  <c r="AP23" i="2"/>
  <c r="AP25" i="2"/>
  <c r="AP30" i="2"/>
  <c r="AP39" i="2"/>
  <c r="AP40" i="2"/>
  <c r="AP46" i="2"/>
  <c r="AP50" i="2"/>
  <c r="AP54" i="2"/>
  <c r="AP58" i="2"/>
  <c r="AP59" i="2"/>
  <c r="AP62" i="2"/>
  <c r="AP63" i="2"/>
  <c r="AP66" i="2"/>
  <c r="AP71" i="2"/>
  <c r="AP74" i="2"/>
  <c r="AP76" i="2"/>
  <c r="Q37" i="2"/>
  <c r="C9" i="2"/>
  <c r="Q13" i="2"/>
  <c r="Q8" i="2"/>
  <c r="N80" i="2"/>
  <c r="M80" i="2"/>
  <c r="C10" i="2"/>
  <c r="Q11" i="2"/>
  <c r="H80" i="2"/>
  <c r="J80" i="2"/>
  <c r="C15" i="2"/>
  <c r="Q61" i="2"/>
  <c r="O80" i="2"/>
  <c r="I80" i="2"/>
  <c r="C12" i="2"/>
  <c r="G78" i="2"/>
  <c r="G80" i="2" s="1"/>
  <c r="P78" i="2"/>
  <c r="P80" i="2" s="1"/>
  <c r="E78" i="2"/>
  <c r="Q45" i="2"/>
  <c r="K80" i="2"/>
  <c r="F80" i="2"/>
  <c r="AH32" i="4" l="1"/>
  <c r="AI21" i="4"/>
  <c r="AD32" i="4"/>
  <c r="AE21" i="4"/>
  <c r="H18" i="5"/>
  <c r="S16" i="4"/>
  <c r="S34" i="4" s="1"/>
  <c r="S57" i="4" s="1"/>
  <c r="S62" i="4" s="1"/>
  <c r="AP26" i="2"/>
  <c r="AA47" i="4"/>
  <c r="AE55" i="4"/>
  <c r="AA22" i="4"/>
  <c r="E6" i="5"/>
  <c r="P6" i="5" s="1"/>
  <c r="G42" i="6"/>
  <c r="AA9" i="4"/>
  <c r="AE35" i="2"/>
  <c r="Q35" i="2"/>
  <c r="AP45" i="2"/>
  <c r="AF35" i="2"/>
  <c r="AM80" i="2"/>
  <c r="AJ80" i="2"/>
  <c r="AH80" i="2"/>
  <c r="AG35" i="2"/>
  <c r="AA22" i="2"/>
  <c r="Y35" i="2"/>
  <c r="AA8" i="2"/>
  <c r="U35" i="2"/>
  <c r="AN80" i="2"/>
  <c r="AO80" i="2"/>
  <c r="AA20" i="4"/>
  <c r="AP10" i="2"/>
  <c r="AP22" i="2"/>
  <c r="P7" i="5"/>
  <c r="N55" i="4"/>
  <c r="X80" i="2"/>
  <c r="AK80" i="2"/>
  <c r="AI80" i="2"/>
  <c r="AL80" i="2"/>
  <c r="AG78" i="2"/>
  <c r="C19" i="4"/>
  <c r="AP55" i="2"/>
  <c r="O55" i="4"/>
  <c r="U78" i="2"/>
  <c r="I25" i="4"/>
  <c r="AA43" i="4"/>
  <c r="AA7" i="4"/>
  <c r="AA40" i="4"/>
  <c r="AA21" i="4"/>
  <c r="AB57" i="2"/>
  <c r="G23" i="4"/>
  <c r="I23" i="4" s="1"/>
  <c r="J23" i="4" s="1"/>
  <c r="AB60" i="2"/>
  <c r="AB65" i="2"/>
  <c r="F20" i="4"/>
  <c r="AB40" i="2"/>
  <c r="H51" i="4"/>
  <c r="I51" i="4" s="1"/>
  <c r="AE78" i="2"/>
  <c r="O27" i="4"/>
  <c r="AB74" i="2"/>
  <c r="H48" i="4"/>
  <c r="I48" i="4" s="1"/>
  <c r="AB52" i="2"/>
  <c r="D21" i="4"/>
  <c r="I21" i="4" s="1"/>
  <c r="AB59" i="2"/>
  <c r="G20" i="4"/>
  <c r="AP67" i="2"/>
  <c r="AA25" i="4"/>
  <c r="AB56" i="2"/>
  <c r="F22" i="4"/>
  <c r="I22" i="4" s="1"/>
  <c r="Z78" i="2"/>
  <c r="Z80" i="2" s="1"/>
  <c r="H46" i="4"/>
  <c r="I46" i="4" s="1"/>
  <c r="J46" i="4" s="1"/>
  <c r="Y78" i="2"/>
  <c r="AB46" i="2"/>
  <c r="C20" i="4"/>
  <c r="W80" i="2"/>
  <c r="AB73" i="2"/>
  <c r="H49" i="4"/>
  <c r="I49" i="4" s="1"/>
  <c r="AD80" i="2"/>
  <c r="AB66" i="2"/>
  <c r="E20" i="4"/>
  <c r="E32" i="4" s="1"/>
  <c r="AB58" i="2"/>
  <c r="G19" i="4"/>
  <c r="AB48" i="2"/>
  <c r="D44" i="4"/>
  <c r="I44" i="4" s="1"/>
  <c r="AB64" i="2"/>
  <c r="F19" i="4"/>
  <c r="AB47" i="2"/>
  <c r="D43" i="4"/>
  <c r="AP49" i="2"/>
  <c r="AP6" i="2"/>
  <c r="E5" i="5"/>
  <c r="P5" i="5" s="1"/>
  <c r="AA70" i="2"/>
  <c r="AB70" i="2" s="1"/>
  <c r="C27" i="4"/>
  <c r="I27" i="4" s="1"/>
  <c r="AB54" i="2"/>
  <c r="H28" i="4"/>
  <c r="AB53" i="2"/>
  <c r="D19" i="4"/>
  <c r="AB76" i="2"/>
  <c r="H60" i="4"/>
  <c r="I60" i="4" s="1"/>
  <c r="AA61" i="2"/>
  <c r="AB61" i="2" s="1"/>
  <c r="AA55" i="2"/>
  <c r="AB55" i="2" s="1"/>
  <c r="AB43" i="2"/>
  <c r="H50" i="4"/>
  <c r="I50" i="4" s="1"/>
  <c r="AC32" i="4"/>
  <c r="AC55" i="4"/>
  <c r="AA19" i="4"/>
  <c r="N32" i="4"/>
  <c r="N16" i="4"/>
  <c r="AP29" i="2"/>
  <c r="AA13" i="4"/>
  <c r="AB30" i="2"/>
  <c r="D12" i="4"/>
  <c r="AB20" i="2"/>
  <c r="E11" i="4"/>
  <c r="AB32" i="2"/>
  <c r="G14" i="4"/>
  <c r="I14" i="4" s="1"/>
  <c r="AB24" i="2"/>
  <c r="G8" i="4"/>
  <c r="I8" i="4" s="1"/>
  <c r="D18" i="5"/>
  <c r="AA10" i="4"/>
  <c r="AP12" i="2"/>
  <c r="E11" i="5"/>
  <c r="P11" i="5" s="1"/>
  <c r="AB27" i="2"/>
  <c r="I10" i="4"/>
  <c r="AP24" i="2"/>
  <c r="AB29" i="2"/>
  <c r="C13" i="4"/>
  <c r="I13" i="4" s="1"/>
  <c r="AB26" i="2"/>
  <c r="G9" i="4"/>
  <c r="I9" i="4" s="1"/>
  <c r="AP27" i="2"/>
  <c r="P8" i="5"/>
  <c r="AP15" i="2"/>
  <c r="F14" i="5"/>
  <c r="P14" i="5" s="1"/>
  <c r="AP11" i="2"/>
  <c r="E10" i="5"/>
  <c r="P10" i="5" s="1"/>
  <c r="H59" i="4"/>
  <c r="AB37" i="2"/>
  <c r="AP70" i="2"/>
  <c r="AA6" i="2"/>
  <c r="C6" i="4" s="1"/>
  <c r="V78" i="2"/>
  <c r="V80" i="2" s="1"/>
  <c r="AT80" i="2"/>
  <c r="AF78" i="2"/>
  <c r="AP52" i="2"/>
  <c r="AP9" i="2"/>
  <c r="AP8" i="2"/>
  <c r="Q78" i="2"/>
  <c r="E80" i="2"/>
  <c r="AI55" i="4" l="1"/>
  <c r="O16" i="4"/>
  <c r="AB22" i="2"/>
  <c r="G7" i="4"/>
  <c r="G16" i="4" s="1"/>
  <c r="AG80" i="2"/>
  <c r="AP35" i="2"/>
  <c r="AB8" i="2"/>
  <c r="AA35" i="2"/>
  <c r="I6" i="4"/>
  <c r="AB78" i="2"/>
  <c r="AE80" i="2"/>
  <c r="AP78" i="2"/>
  <c r="Y80" i="2"/>
  <c r="U80" i="2"/>
  <c r="AG55" i="4"/>
  <c r="AA55" i="4"/>
  <c r="C32" i="4"/>
  <c r="F32" i="4"/>
  <c r="F34" i="4" s="1"/>
  <c r="F57" i="4" s="1"/>
  <c r="F62" i="4" s="1"/>
  <c r="I28" i="4"/>
  <c r="H32" i="4"/>
  <c r="H34" i="4" s="1"/>
  <c r="N34" i="4"/>
  <c r="N57" i="4" s="1"/>
  <c r="N62" i="4" s="1"/>
  <c r="O32" i="4"/>
  <c r="AA27" i="4"/>
  <c r="I43" i="4"/>
  <c r="I55" i="4" s="1"/>
  <c r="D55" i="4"/>
  <c r="G24" i="4"/>
  <c r="I24" i="4" s="1"/>
  <c r="I20" i="4"/>
  <c r="AA78" i="2"/>
  <c r="D32" i="4"/>
  <c r="I19" i="4"/>
  <c r="AF80" i="2"/>
  <c r="AA8" i="4"/>
  <c r="Q80" i="2"/>
  <c r="E16" i="4"/>
  <c r="E34" i="4" s="1"/>
  <c r="E57" i="4" s="1"/>
  <c r="E62" i="4" s="1"/>
  <c r="I11" i="4"/>
  <c r="F18" i="5"/>
  <c r="P18" i="5"/>
  <c r="E18" i="5"/>
  <c r="I12" i="4"/>
  <c r="D16" i="4"/>
  <c r="AA6" i="4"/>
  <c r="I59" i="4"/>
  <c r="H55" i="4"/>
  <c r="AB6" i="2"/>
  <c r="O34" i="4" l="1"/>
  <c r="O57" i="4" s="1"/>
  <c r="O62" i="4" s="1"/>
  <c r="AH34" i="4"/>
  <c r="AH57" i="4" s="1"/>
  <c r="AH62" i="4" s="1"/>
  <c r="AE32" i="4"/>
  <c r="AD34" i="4"/>
  <c r="AD57" i="4" s="1"/>
  <c r="AD62" i="4" s="1"/>
  <c r="AB35" i="2"/>
  <c r="AB80" i="2" s="1"/>
  <c r="I7" i="4"/>
  <c r="I16" i="4" s="1"/>
  <c r="C16" i="4"/>
  <c r="C34" i="4" s="1"/>
  <c r="C57" i="4" s="1"/>
  <c r="C62" i="4" s="1"/>
  <c r="AP80" i="2"/>
  <c r="AA80" i="2"/>
  <c r="AA32" i="4"/>
  <c r="D34" i="4"/>
  <c r="D57" i="4" s="1"/>
  <c r="D62" i="4" s="1"/>
  <c r="H57" i="4"/>
  <c r="H62" i="4" s="1"/>
  <c r="I32" i="4"/>
  <c r="G32" i="4"/>
  <c r="G34" i="4" s="1"/>
  <c r="G57" i="4" s="1"/>
  <c r="G62" i="4" s="1"/>
  <c r="AG32" i="4"/>
  <c r="AA16" i="4"/>
  <c r="AE6" i="4"/>
  <c r="AE16" i="4" s="1"/>
  <c r="AC16" i="4"/>
  <c r="AC34" i="4" s="1"/>
  <c r="AC57" i="4" s="1"/>
  <c r="AC62" i="4" s="1"/>
  <c r="AE34" i="4" l="1"/>
  <c r="AE57" i="4" s="1"/>
  <c r="AE62" i="4" s="1"/>
  <c r="AI32" i="4"/>
  <c r="AA34" i="4"/>
  <c r="AA57" i="4" s="1"/>
  <c r="AA62" i="4" s="1"/>
  <c r="I34" i="4"/>
  <c r="I57" i="4" s="1"/>
  <c r="I62" i="4" s="1"/>
  <c r="I64" i="4" s="1"/>
  <c r="AI6" i="4"/>
  <c r="AI16" i="4" s="1"/>
  <c r="AG16" i="4"/>
  <c r="AG34" i="4" s="1"/>
  <c r="AG57" i="4" s="1"/>
  <c r="AG62" i="4" s="1"/>
  <c r="AI34" i="4" l="1"/>
  <c r="AI57" i="4" s="1"/>
  <c r="AI62" i="4" s="1"/>
  <c r="G44" i="6"/>
  <c r="G46" i="6" s="1"/>
</calcChain>
</file>

<file path=xl/comments1.xml><?xml version="1.0" encoding="utf-8"?>
<comments xmlns="http://schemas.openxmlformats.org/spreadsheetml/2006/main">
  <authors>
    <author>Paul Salmons</author>
  </authors>
  <commentList>
    <comment ref="S5" authorId="0">
      <text>
        <r>
          <rPr>
            <b/>
            <sz val="9"/>
            <color indexed="81"/>
            <rFont val="Tahoma"/>
            <family val="2"/>
          </rPr>
          <t>Paul Salmons:</t>
        </r>
        <r>
          <rPr>
            <sz val="9"/>
            <color indexed="81"/>
            <rFont val="Tahoma"/>
            <family val="2"/>
          </rPr>
          <t xml:space="preserve">
No details of banking</t>
        </r>
      </text>
    </comment>
    <comment ref="AW5" authorId="0">
      <text>
        <r>
          <rPr>
            <b/>
            <sz val="9"/>
            <color indexed="81"/>
            <rFont val="Tahoma"/>
            <family val="2"/>
          </rPr>
          <t>Paul Salmons:</t>
        </r>
        <r>
          <rPr>
            <sz val="9"/>
            <color indexed="81"/>
            <rFont val="Tahoma"/>
            <family val="2"/>
          </rPr>
          <t xml:space="preserve">
No details of banking</t>
        </r>
      </text>
    </comment>
    <comment ref="AZ5" authorId="0">
      <text>
        <r>
          <rPr>
            <b/>
            <sz val="9"/>
            <color indexed="81"/>
            <rFont val="Tahoma"/>
            <family val="2"/>
          </rPr>
          <t>Paul Salmons:</t>
        </r>
        <r>
          <rPr>
            <sz val="9"/>
            <color indexed="81"/>
            <rFont val="Tahoma"/>
            <family val="2"/>
          </rPr>
          <t xml:space="preserve">
No details of banking</t>
        </r>
      </text>
    </comment>
    <comment ref="BC5" authorId="0">
      <text>
        <r>
          <rPr>
            <b/>
            <sz val="9"/>
            <color indexed="81"/>
            <rFont val="Tahoma"/>
            <family val="2"/>
          </rPr>
          <t>Paul Salmons:</t>
        </r>
        <r>
          <rPr>
            <sz val="9"/>
            <color indexed="81"/>
            <rFont val="Tahoma"/>
            <family val="2"/>
          </rPr>
          <t xml:space="preserve">
No details of banking</t>
        </r>
      </text>
    </comment>
    <comment ref="CG5" authorId="0">
      <text>
        <r>
          <rPr>
            <b/>
            <sz val="9"/>
            <color indexed="81"/>
            <rFont val="Tahoma"/>
            <family val="2"/>
          </rPr>
          <t>Paul Salmons:</t>
        </r>
        <r>
          <rPr>
            <sz val="9"/>
            <color indexed="81"/>
            <rFont val="Tahoma"/>
            <family val="2"/>
          </rPr>
          <t xml:space="preserve">
No details of banking</t>
        </r>
      </text>
    </comment>
  </commentList>
</comments>
</file>

<file path=xl/sharedStrings.xml><?xml version="1.0" encoding="utf-8"?>
<sst xmlns="http://schemas.openxmlformats.org/spreadsheetml/2006/main" count="668" uniqueCount="328">
  <si>
    <t>From Date</t>
  </si>
  <si>
    <t>To Date</t>
  </si>
  <si>
    <t>Nominal Code</t>
  </si>
  <si>
    <t>Name</t>
  </si>
  <si>
    <t>Debits</t>
  </si>
  <si>
    <t>Credits</t>
  </si>
  <si>
    <t>Stock</t>
  </si>
  <si>
    <t>Trade Debtors</t>
  </si>
  <si>
    <t>Prepayments</t>
  </si>
  <si>
    <t>Inc Tax ded at source</t>
  </si>
  <si>
    <t>Cash in Hand</t>
  </si>
  <si>
    <t>Lloyds 1526 - Validation</t>
  </si>
  <si>
    <t>Lloyds 7560 - Event</t>
  </si>
  <si>
    <t>Lloyds 1088 - general</t>
  </si>
  <si>
    <t>Lloyds 7968 - interest</t>
  </si>
  <si>
    <t>Lloyds Deposit</t>
  </si>
  <si>
    <t>BB Inst online</t>
  </si>
  <si>
    <t>Paypal</t>
  </si>
  <si>
    <t>Trade Creditors</t>
  </si>
  <si>
    <t>Accruals</t>
  </si>
  <si>
    <t>Mem fee less than 12 months</t>
  </si>
  <si>
    <t>mem fees more than 12 mnths</t>
  </si>
  <si>
    <t>Reserves Bfwd</t>
  </si>
  <si>
    <t>Marketing</t>
  </si>
  <si>
    <t>Travel and Entertainment</t>
  </si>
  <si>
    <t>Legal and Professional</t>
  </si>
  <si>
    <t>AGM &amp; EGM costs</t>
  </si>
  <si>
    <t>Memberhip  one year renew Â£14</t>
  </si>
  <si>
    <t>membership renewal 5 year Â£56</t>
  </si>
  <si>
    <t>New Main Member  Â£19</t>
  </si>
  <si>
    <t>New Member 5yr Â£61</t>
  </si>
  <si>
    <t>Household member Â£5</t>
  </si>
  <si>
    <t>Household member 5 years Â£20</t>
  </si>
  <si>
    <t>Life member arrivee subs Â£9</t>
  </si>
  <si>
    <t>Life member Arivee 5 year subs Â£45</t>
  </si>
  <si>
    <t>New  member overseas 1year Â£23</t>
  </si>
  <si>
    <t>member renewal overseas 1 year Â£18</t>
  </si>
  <si>
    <t>Member renewal overseas 5yr Â£76</t>
  </si>
  <si>
    <t>Life member arrivee subscription overseas Â£13</t>
  </si>
  <si>
    <t>Bank Int earned (gross)</t>
  </si>
  <si>
    <t>Event Registration</t>
  </si>
  <si>
    <t>AUK Validations</t>
  </si>
  <si>
    <t>ACP Validations</t>
  </si>
  <si>
    <t>Brevet Card Normal</t>
  </si>
  <si>
    <t>Brevet Cards Perms</t>
  </si>
  <si>
    <t>Temp Membership</t>
  </si>
  <si>
    <t>AUK  medals</t>
  </si>
  <si>
    <t>Donations</t>
  </si>
  <si>
    <t>Arrivee &amp; Recycling</t>
  </si>
  <si>
    <t>Other income</t>
  </si>
  <si>
    <t>Cost of sales - goods</t>
  </si>
  <si>
    <t>Reunion costs &amp; refunds</t>
  </si>
  <si>
    <t>Membership Postage</t>
  </si>
  <si>
    <t>Membership Office Supplies</t>
  </si>
  <si>
    <t>Publicity Expense</t>
  </si>
  <si>
    <t>Design Expense Clothing</t>
  </si>
  <si>
    <t>Directors Expenses</t>
  </si>
  <si>
    <t>Directors Honorarium</t>
  </si>
  <si>
    <t>Arrivee Expense</t>
  </si>
  <si>
    <t>Arrivee Postage</t>
  </si>
  <si>
    <t>Mile Eater Medals</t>
  </si>
  <si>
    <t>IT &amp; Systems</t>
  </si>
  <si>
    <t>ACP costs</t>
  </si>
  <si>
    <t>Validations Expense</t>
  </si>
  <si>
    <t>Validation Postage</t>
  </si>
  <si>
    <t>Validation Office Supplies</t>
  </si>
  <si>
    <t>Brevet Card Production</t>
  </si>
  <si>
    <t>Brevet Cards Printer Service Agreement</t>
  </si>
  <si>
    <t>Brevet Card Postage</t>
  </si>
  <si>
    <t>Brevet Office Supplies</t>
  </si>
  <si>
    <t>Permanent Cards Postage</t>
  </si>
  <si>
    <t>Permanent Cards Office Supplies</t>
  </si>
  <si>
    <t>Calender Production</t>
  </si>
  <si>
    <t>Medals &amp; Badges</t>
  </si>
  <si>
    <t>Trophies</t>
  </si>
  <si>
    <t>Bank Charges</t>
  </si>
  <si>
    <t>PayPal Charges</t>
  </si>
  <si>
    <t>Incurred Loss on Events</t>
  </si>
  <si>
    <t>Administration Expenses</t>
  </si>
  <si>
    <t>Board Meeting expenses</t>
  </si>
  <si>
    <t>Accounting &amp; Audit fees</t>
  </si>
  <si>
    <t>Corporation Tax</t>
  </si>
  <si>
    <t>Total</t>
  </si>
  <si>
    <t>M Wigley</t>
  </si>
  <si>
    <t>Membership</t>
  </si>
  <si>
    <t>D Webb</t>
  </si>
  <si>
    <t>Publicity</t>
  </si>
  <si>
    <t>Arrivee</t>
  </si>
  <si>
    <t>M Foley</t>
  </si>
  <si>
    <t>Calender Events</t>
  </si>
  <si>
    <t>J Ward</t>
  </si>
  <si>
    <t>Permanent Events</t>
  </si>
  <si>
    <t>OCD</t>
  </si>
  <si>
    <t>P Lewis</t>
  </si>
  <si>
    <t>Validations</t>
  </si>
  <si>
    <t>Brevet Cards</t>
  </si>
  <si>
    <t>Recorder</t>
  </si>
  <si>
    <t>Badges</t>
  </si>
  <si>
    <t>C Crossland</t>
  </si>
  <si>
    <t>Mileater</t>
  </si>
  <si>
    <t>Central Admin</t>
  </si>
  <si>
    <t>Other</t>
  </si>
  <si>
    <t>Total Income</t>
  </si>
  <si>
    <t>Total Expenditure</t>
  </si>
  <si>
    <t>Surplus / Deficit</t>
  </si>
  <si>
    <t>Sales</t>
  </si>
  <si>
    <t>AUK Validations (43100)</t>
  </si>
  <si>
    <t>ACP Validations (43110)</t>
  </si>
  <si>
    <t>Brevet Card Normal (43200)</t>
  </si>
  <si>
    <t>Temp Membership (43230)</t>
  </si>
  <si>
    <t>AUK  medals (44000)</t>
  </si>
  <si>
    <t>Other income (47400)</t>
  </si>
  <si>
    <t>Total Sales</t>
  </si>
  <si>
    <t>Direct Expenses</t>
  </si>
  <si>
    <t>Validations Expense (60210)</t>
  </si>
  <si>
    <t>Validation Postage (60215)</t>
  </si>
  <si>
    <t>Validation Office Supplies (60216)</t>
  </si>
  <si>
    <t>Directors Honorarium (60121)</t>
  </si>
  <si>
    <t>Total Direct Expenses</t>
  </si>
  <si>
    <t>GROSS PROFIT / LOSS</t>
  </si>
  <si>
    <t>Overheads</t>
  </si>
  <si>
    <t>Total Overheads</t>
  </si>
  <si>
    <t>Bank Int earned (gross) (40700)</t>
  </si>
  <si>
    <t>Directors Expenses (60120)</t>
  </si>
  <si>
    <t>IT &amp; Systems (60170)</t>
  </si>
  <si>
    <t>Reunion costs &amp; refunds (57500)</t>
  </si>
  <si>
    <t>Legal and Professional (7600)</t>
  </si>
  <si>
    <t>Administration Expenses (60500)</t>
  </si>
  <si>
    <t>Board Meeting expenses (60510)</t>
  </si>
  <si>
    <t>Accounting &amp; Audit fees (60520)</t>
  </si>
  <si>
    <t>AGM &amp; EGM costs (7601)</t>
  </si>
  <si>
    <t>Central admin</t>
  </si>
  <si>
    <t>Arrivee &amp; Recycling (47200)</t>
  </si>
  <si>
    <t>Cost of sales - goods (50000)</t>
  </si>
  <si>
    <t>Arrivee Expense (60140)</t>
  </si>
  <si>
    <t>Medals &amp; Badges (60250)</t>
  </si>
  <si>
    <t>Design Expense Clothing (60115)</t>
  </si>
  <si>
    <t>Arrivee Postage (60141)</t>
  </si>
  <si>
    <t>Marketing (6200)</t>
  </si>
  <si>
    <t>Travel and Entertainment (7400)</t>
  </si>
  <si>
    <t>Publications</t>
  </si>
  <si>
    <t>badges</t>
  </si>
  <si>
    <t>Brevet Cards Perms (43210)</t>
  </si>
  <si>
    <t>Brevet Card Production (60230)</t>
  </si>
  <si>
    <t>Brevet Card Postage (60232)</t>
  </si>
  <si>
    <t>Brevet Cards Printer Service Agreement (60231)</t>
  </si>
  <si>
    <t>Brevet</t>
  </si>
  <si>
    <t>New Main Member  Â£19 (40105)</t>
  </si>
  <si>
    <t>New Member 5yr Â£61 (40110)</t>
  </si>
  <si>
    <t>Household member Â£5 (40140)</t>
  </si>
  <si>
    <t>Life member arrivee subs Â£9 (40160)</t>
  </si>
  <si>
    <t>New  member overseas 1year Â£23 (40180)</t>
  </si>
  <si>
    <t>member renewal overseas 1 year Â£18 (40190)</t>
  </si>
  <si>
    <t>Life member arrivee subscription overseas Â£13 (40230)</t>
  </si>
  <si>
    <t>Donations (47100)</t>
  </si>
  <si>
    <t>Memberhip  one year renew Â£14 (40100)</t>
  </si>
  <si>
    <t>Household member 5 years Â£20 (40150)</t>
  </si>
  <si>
    <t>Life member Arivee 5 year subs Â£45 (40165)</t>
  </si>
  <si>
    <t>membership renewal 5 year Â£56 (40101)</t>
  </si>
  <si>
    <t>Member renewal overseas 5yr Â£76 (40195)</t>
  </si>
  <si>
    <t>PayPal Charges (60265)</t>
  </si>
  <si>
    <t>Membership Postage (60105)</t>
  </si>
  <si>
    <t>Membership Office Supplies (60106)</t>
  </si>
  <si>
    <t>ACP costs (60200)</t>
  </si>
  <si>
    <t>Bank Charges (60260)</t>
  </si>
  <si>
    <t>Incurred Loss on Events (60280)</t>
  </si>
  <si>
    <t>Permanent</t>
  </si>
  <si>
    <t>Qty</t>
  </si>
  <si>
    <t>Sept</t>
  </si>
  <si>
    <t>Oct</t>
  </si>
  <si>
    <t>Nov</t>
  </si>
  <si>
    <t>Dec</t>
  </si>
  <si>
    <t>Jan</t>
  </si>
  <si>
    <t>Feb</t>
  </si>
  <si>
    <t>March</t>
  </si>
  <si>
    <t>April</t>
  </si>
  <si>
    <t>May</t>
  </si>
  <si>
    <t>June</t>
  </si>
  <si>
    <t>July</t>
  </si>
  <si>
    <t>Aug</t>
  </si>
  <si>
    <t>Month Movement</t>
  </si>
  <si>
    <t>Year tot Date</t>
  </si>
  <si>
    <t>check</t>
  </si>
  <si>
    <t>Income</t>
  </si>
  <si>
    <t>Temporary Membership</t>
  </si>
  <si>
    <t>AUK Medals</t>
  </si>
  <si>
    <t>Direct Expenditure</t>
  </si>
  <si>
    <t>Legal &amp; Professions</t>
  </si>
  <si>
    <t>AGM &amp; EGM Costs</t>
  </si>
  <si>
    <t>Sundry</t>
  </si>
  <si>
    <t>Reunion &amp; Refunds</t>
  </si>
  <si>
    <t>Postage</t>
  </si>
  <si>
    <t>Office Supplies</t>
  </si>
  <si>
    <t>Design Expenses Clothing</t>
  </si>
  <si>
    <t xml:space="preserve">Sundry Travel </t>
  </si>
  <si>
    <t>Mileater Medals</t>
  </si>
  <si>
    <t>ACP Costs</t>
  </si>
  <si>
    <t>Validation Expenses</t>
  </si>
  <si>
    <t>Brevet Cards Prodn &amp; Printers</t>
  </si>
  <si>
    <t>Medals &amp; Badges &amp; Trophies</t>
  </si>
  <si>
    <t>Bank charges</t>
  </si>
  <si>
    <t>Bank Interest</t>
  </si>
  <si>
    <t>Paypal charges</t>
  </si>
  <si>
    <t>Admin</t>
  </si>
  <si>
    <t>Board Meeting Exp</t>
  </si>
  <si>
    <t>Audit</t>
  </si>
  <si>
    <t>Corporation Tax Paid</t>
  </si>
  <si>
    <t>Total Direct Costs</t>
  </si>
  <si>
    <t>Gross Profit</t>
  </si>
  <si>
    <t>Operating Surplus</t>
  </si>
  <si>
    <t>Memberhip  one year renew £14</t>
  </si>
  <si>
    <t>membership renewal 5 year £56</t>
  </si>
  <si>
    <t>New Main Member  £19</t>
  </si>
  <si>
    <t>New Member 5yr £61</t>
  </si>
  <si>
    <t>Household member £5</t>
  </si>
  <si>
    <t>Household member 5 years £20</t>
  </si>
  <si>
    <t>Life member arrivee subs £9</t>
  </si>
  <si>
    <t>Life member Arivee 5 year subs £45</t>
  </si>
  <si>
    <t>New  member overseas 1year £23</t>
  </si>
  <si>
    <t>member renewal overseas 1 year £18</t>
  </si>
  <si>
    <t>Member renewal overseas 5yr £76</t>
  </si>
  <si>
    <t>Life member arrivee subscription overseas £13</t>
  </si>
  <si>
    <t>Audax Membership Income By Month</t>
  </si>
  <si>
    <t>Current Assets</t>
  </si>
  <si>
    <t>Income Tax Deducted at source</t>
  </si>
  <si>
    <t>Lloyds 7560 - Events</t>
  </si>
  <si>
    <t>Lloyds 1088 - General</t>
  </si>
  <si>
    <t>Lloyds 7968 - Legacy</t>
  </si>
  <si>
    <t>Total Cash</t>
  </si>
  <si>
    <t>Current Liabilites</t>
  </si>
  <si>
    <t>Membership Fees less than 12 months in advance</t>
  </si>
  <si>
    <t>Membership Fees More than 12 months in advance</t>
  </si>
  <si>
    <t>Current Liabilities</t>
  </si>
  <si>
    <t>Net Current Assets</t>
  </si>
  <si>
    <t>Total Assets</t>
  </si>
  <si>
    <t>Reserves</t>
  </si>
  <si>
    <t>Profit Brought Forward</t>
  </si>
  <si>
    <t>Reserves Carried Forward</t>
  </si>
  <si>
    <t>Current Month</t>
  </si>
  <si>
    <t>Variance</t>
  </si>
  <si>
    <t>Year to Date</t>
  </si>
  <si>
    <t>Last Year</t>
  </si>
  <si>
    <t>xx</t>
  </si>
  <si>
    <t>Other income - Audax Reunion</t>
  </si>
  <si>
    <t>Membership exp</t>
  </si>
  <si>
    <t>other income</t>
  </si>
  <si>
    <t>LRM Validations</t>
  </si>
  <si>
    <t>AAA AUK Badges</t>
  </si>
  <si>
    <t>Donation 1 year TT</t>
  </si>
  <si>
    <t>Members Exp</t>
  </si>
  <si>
    <t>Honorarium delegates</t>
  </si>
  <si>
    <t>Insurance</t>
  </si>
  <si>
    <t>Per accounts</t>
  </si>
  <si>
    <t>release last year prepay</t>
  </si>
  <si>
    <t>1950 accrual late costs</t>
  </si>
  <si>
    <t xml:space="preserve">adj for future year revenue year </t>
  </si>
  <si>
    <t>adj for interest earn to year end</t>
  </si>
  <si>
    <t>Aug adj</t>
  </si>
  <si>
    <t>Year adj</t>
  </si>
  <si>
    <t>Honorarium pd</t>
  </si>
  <si>
    <t>Q4 arrivee</t>
  </si>
  <si>
    <t>Honorarium - Directors</t>
  </si>
  <si>
    <t>Honorarium - Delegates</t>
  </si>
  <si>
    <t>Surplus after Tax and Interest</t>
  </si>
  <si>
    <t>August</t>
  </si>
  <si>
    <t>Paypal Medals &amp; Badges</t>
  </si>
  <si>
    <t>Corp Tax</t>
  </si>
  <si>
    <t>PAYE Bal</t>
  </si>
  <si>
    <t>G Lennox</t>
  </si>
  <si>
    <t>orgn affiliation</t>
  </si>
  <si>
    <t>last year</t>
  </si>
  <si>
    <t>Audax By Month Last Year 2014 / 2015</t>
  </si>
  <si>
    <t>Audax Year to Date Last Year 2014 / 2015</t>
  </si>
  <si>
    <t>Last Yr</t>
  </si>
  <si>
    <t>This Yr</t>
  </si>
  <si>
    <t>Aug 2015</t>
  </si>
  <si>
    <t>Audax By Month 2015 / 2016</t>
  </si>
  <si>
    <t>Life member arrivee subscription overseas Â£65</t>
  </si>
  <si>
    <t>surplus in the period</t>
  </si>
  <si>
    <t>Audax - Balance Sheet - August 2016</t>
  </si>
  <si>
    <t>code</t>
  </si>
  <si>
    <t>Santandasr deposit</t>
  </si>
  <si>
    <t>Lloyds - BB Inst online (special)</t>
  </si>
  <si>
    <t>3100/3300</t>
  </si>
  <si>
    <t>details</t>
  </si>
  <si>
    <t>what is this and why same</t>
  </si>
  <si>
    <t>bank rec at year end?</t>
  </si>
  <si>
    <t>bank rec at year end? - move £150 or whatever we did last year</t>
  </si>
  <si>
    <t>same as last year?</t>
  </si>
  <si>
    <t>Audax Accounts 12 Months Sept to Aug 2016</t>
  </si>
  <si>
    <t>Audax Management Accounts 12 months to Aug 2016</t>
  </si>
  <si>
    <t>Audax Accounts - Aug 2016</t>
  </si>
  <si>
    <t>var</t>
  </si>
  <si>
    <t>Variance comments</t>
  </si>
  <si>
    <t>last year arrivee advertising</t>
  </si>
  <si>
    <t>validation up matched with more cards</t>
  </si>
  <si>
    <t>were there less events?</t>
  </si>
  <si>
    <t>non PBP?</t>
  </si>
  <si>
    <t>less ?</t>
  </si>
  <si>
    <t>less?</t>
  </si>
  <si>
    <t>less income</t>
  </si>
  <si>
    <t>Ly banners</t>
  </si>
  <si>
    <t>check prepayment</t>
  </si>
  <si>
    <t>this year bought tops - not sure what to do with them - I have sold some but still some smaller ones left</t>
  </si>
  <si>
    <t>linked to more members</t>
  </si>
  <si>
    <t>Incl 2000 A5 sheet labels @ £1499</t>
  </si>
  <si>
    <t>LY incl £1500 Steve Abram</t>
  </si>
  <si>
    <t>LY award for design</t>
  </si>
  <si>
    <t>LY D Webb £572, M Foley £363, Ccrossland £841, TY Chris 285, Martin ? - do we need to accrue for others?</t>
  </si>
  <si>
    <t>Ly accrual at year end - where is the reversal? - I think it was removed at end?</t>
  </si>
  <si>
    <t>more delegates - what are we doing nest year?</t>
  </si>
  <si>
    <t>Now annual - last year incl some from previous year - what are we doing next year?</t>
  </si>
  <si>
    <t>4 in each year - were there less printed this year?</t>
  </si>
  <si>
    <t>4 in each year - assume less posted</t>
  </si>
  <si>
    <t>LY 2 lots of AB printing, this year only one</t>
  </si>
  <si>
    <t>Apogee DD - may be some not posted on bank rec need to check</t>
  </si>
  <si>
    <t>TY just O Iles postage, LY included some other brevet costs</t>
  </si>
  <si>
    <t>Think there was a cross over last year 60232/60233</t>
  </si>
  <si>
    <t>TY incl £2160 for 40yr, £4201 various MBC badges</t>
  </si>
  <si>
    <t>TY ACP fees</t>
  </si>
  <si>
    <t>LY incl £1013 for ACP but prior year accrual</t>
  </si>
  <si>
    <t>£13395 increase in membership</t>
  </si>
  <si>
    <t>Code</t>
  </si>
  <si>
    <t>Desc</t>
  </si>
  <si>
    <t>Comments</t>
  </si>
  <si>
    <t>variance</t>
  </si>
  <si>
    <t>LY 6456 Invent  - incl £3600 Ben Taylor</t>
  </si>
  <si>
    <t>TY £3600 Ben Taylor validation s.ware moved to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</si>
</sst>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;\(#,##0\)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  <xf numFmtId="164" fontId="0" fillId="0" borderId="0" xfId="0" applyNumberFormat="1" applyAlignment="1">
      <alignment wrapText="1"/>
    </xf>
    <xf numFmtId="164" fontId="0" fillId="0" borderId="1" xfId="0" applyNumberFormat="1" applyBorder="1"/>
    <xf numFmtId="164" fontId="0" fillId="0" borderId="2" xfId="0" applyNumberFormat="1" applyBorder="1"/>
    <xf numFmtId="165" fontId="0" fillId="0" borderId="0" xfId="1" applyNumberFormat="1" applyFont="1"/>
    <xf numFmtId="165" fontId="0" fillId="0" borderId="0" xfId="1" applyNumberFormat="1" applyFont="1" applyAlignment="1">
      <alignment wrapText="1"/>
    </xf>
    <xf numFmtId="0" fontId="0" fillId="0" borderId="6" xfId="0" applyBorder="1"/>
    <xf numFmtId="0" fontId="0" fillId="0" borderId="0" xfId="0" applyBorder="1"/>
    <xf numFmtId="164" fontId="0" fillId="0" borderId="0" xfId="0" applyNumberFormat="1" applyBorder="1"/>
    <xf numFmtId="164" fontId="0" fillId="0" borderId="0" xfId="0" applyNumberForma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9" xfId="0" applyNumberFormat="1" applyBorder="1"/>
    <xf numFmtId="164" fontId="0" fillId="0" borderId="0" xfId="0" applyNumberFormat="1" applyFill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10" xfId="0" applyNumberFormat="1" applyBorder="1"/>
    <xf numFmtId="1" fontId="0" fillId="0" borderId="0" xfId="0" applyNumberFormat="1"/>
    <xf numFmtId="1" fontId="0" fillId="0" borderId="2" xfId="0" applyNumberFormat="1" applyBorder="1"/>
    <xf numFmtId="1" fontId="0" fillId="0" borderId="9" xfId="0" applyNumberFormat="1" applyBorder="1"/>
    <xf numFmtId="1" fontId="0" fillId="0" borderId="9" xfId="0" applyNumberFormat="1" applyBorder="1" applyAlignment="1">
      <alignment horizontal="right"/>
    </xf>
    <xf numFmtId="1" fontId="0" fillId="0" borderId="0" xfId="0" applyNumberFormat="1" applyBorder="1"/>
    <xf numFmtId="1" fontId="0" fillId="0" borderId="7" xfId="0" applyNumberFormat="1" applyBorder="1"/>
    <xf numFmtId="1" fontId="0" fillId="0" borderId="10" xfId="0" applyNumberFormat="1" applyBorder="1" applyAlignment="1">
      <alignment horizontal="right"/>
    </xf>
    <xf numFmtId="1" fontId="0" fillId="0" borderId="11" xfId="0" applyNumberFormat="1" applyBorder="1"/>
    <xf numFmtId="1" fontId="0" fillId="0" borderId="10" xfId="0" applyNumberFormat="1" applyBorder="1"/>
    <xf numFmtId="164" fontId="3" fillId="0" borderId="0" xfId="0" applyNumberFormat="1" applyFont="1"/>
    <xf numFmtId="164" fontId="0" fillId="2" borderId="0" xfId="0" applyNumberFormat="1" applyFill="1"/>
    <xf numFmtId="164" fontId="0" fillId="0" borderId="6" xfId="0" applyNumberFormat="1" applyFill="1" applyBorder="1"/>
    <xf numFmtId="164" fontId="0" fillId="0" borderId="7" xfId="0" applyNumberFormat="1" applyFill="1" applyBorder="1"/>
    <xf numFmtId="164" fontId="0" fillId="0" borderId="12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164" fontId="0" fillId="0" borderId="11" xfId="0" applyNumberFormat="1" applyBorder="1"/>
    <xf numFmtId="164" fontId="0" fillId="0" borderId="0" xfId="0" quotePrefix="1" applyNumberFormat="1"/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0" fontId="0" fillId="2" borderId="0" xfId="0" applyFill="1"/>
    <xf numFmtId="164" fontId="0" fillId="0" borderId="0" xfId="0" applyNumberFormat="1" applyFill="1"/>
    <xf numFmtId="164" fontId="0" fillId="3" borderId="0" xfId="0" applyNumberFormat="1" applyFill="1"/>
    <xf numFmtId="164" fontId="0" fillId="0" borderId="4" xfId="0" applyNumberFormat="1" applyBorder="1"/>
    <xf numFmtId="0" fontId="0" fillId="0" borderId="0" xfId="0" applyFill="1"/>
    <xf numFmtId="0" fontId="0" fillId="0" borderId="0" xfId="0" applyFill="1" applyAlignment="1">
      <alignment wrapText="1"/>
    </xf>
    <xf numFmtId="164" fontId="0" fillId="0" borderId="1" xfId="0" applyNumberFormat="1" applyFill="1" applyBorder="1"/>
    <xf numFmtId="164" fontId="0" fillId="0" borderId="2" xfId="0" applyNumberFormat="1" applyFill="1" applyBorder="1"/>
    <xf numFmtId="0" fontId="0" fillId="2" borderId="0" xfId="0" applyFill="1" applyAlignment="1">
      <alignment wrapText="1"/>
    </xf>
    <xf numFmtId="164" fontId="0" fillId="0" borderId="5" xfId="0" applyNumberFormat="1" applyBorder="1"/>
    <xf numFmtId="164" fontId="0" fillId="0" borderId="0" xfId="0" applyNumberFormat="1" applyFill="1" applyAlignment="1">
      <alignment wrapText="1"/>
    </xf>
    <xf numFmtId="164" fontId="0" fillId="2" borderId="0" xfId="0" applyNumberFormat="1" applyFill="1" applyAlignment="1">
      <alignment wrapText="1"/>
    </xf>
    <xf numFmtId="165" fontId="0" fillId="0" borderId="0" xfId="1" applyNumberFormat="1" applyFont="1" applyFill="1"/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9" xfId="0" applyBorder="1" applyAlignment="1">
      <alignment wrapText="1"/>
    </xf>
    <xf numFmtId="164" fontId="0" fillId="4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N94"/>
  <sheetViews>
    <sheetView zoomScale="80" zoomScaleNormal="80" workbookViewId="0">
      <pane xSplit="2" ySplit="3" topLeftCell="CJ39" activePane="bottomRight" state="frozen"/>
      <selection pane="topRight" activeCell="C1" sqref="C1"/>
      <selection pane="bottomLeft" activeCell="A4" sqref="A4"/>
      <selection pane="bottomRight" activeCell="CL65" sqref="CL65"/>
    </sheetView>
  </sheetViews>
  <sheetFormatPr defaultRowHeight="14.5" x14ac:dyDescent="0.35"/>
  <cols>
    <col min="1" max="1" width="13.7265625" bestFit="1" customWidth="1"/>
    <col min="2" max="2" width="44.453125" bestFit="1" customWidth="1"/>
    <col min="3" max="3" width="7.453125" style="8" customWidth="1"/>
    <col min="4" max="4" width="1.453125" style="8" customWidth="1"/>
    <col min="5" max="16" width="11.81640625" style="44" customWidth="1"/>
    <col min="17" max="17" width="11.81640625" style="4" customWidth="1"/>
    <col min="18" max="18" width="1.7265625" style="4" customWidth="1"/>
    <col min="19" max="19" width="10.1796875" style="4" bestFit="1" customWidth="1"/>
    <col min="20" max="20" width="1.81640625" customWidth="1"/>
    <col min="21" max="25" width="9.1796875" customWidth="1"/>
    <col min="26" max="26" width="10.7265625" customWidth="1"/>
    <col min="27" max="27" width="11.453125" customWidth="1"/>
    <col min="28" max="28" width="9.1796875" customWidth="1"/>
    <col min="29" max="29" width="1.54296875" customWidth="1"/>
    <col min="30" max="41" width="9.1796875" customWidth="1"/>
    <col min="42" max="42" width="9.54296875" bestFit="1" customWidth="1"/>
    <col min="43" max="50" width="9.1796875" customWidth="1"/>
    <col min="51" max="54" width="9.54296875" bestFit="1" customWidth="1"/>
    <col min="55" max="55" width="9.54296875" style="47" bestFit="1" customWidth="1"/>
    <col min="56" max="56" width="17.54296875" style="3" customWidth="1"/>
    <col min="57" max="57" width="21.7265625" style="3" customWidth="1"/>
    <col min="59" max="59" width="9.1796875" style="43"/>
    <col min="60" max="71" width="9.1796875" customWidth="1"/>
    <col min="72" max="72" width="9.54296875" bestFit="1" customWidth="1"/>
    <col min="73" max="81" width="9.1796875" customWidth="1"/>
    <col min="82" max="84" width="9.54296875" bestFit="1" customWidth="1"/>
    <col min="85" max="85" width="9.54296875" style="47" bestFit="1" customWidth="1"/>
    <col min="86" max="86" width="17.54296875" style="3" customWidth="1"/>
    <col min="87" max="87" width="21.7265625" style="3" customWidth="1"/>
    <col min="89" max="91" width="8.7265625" style="47"/>
    <col min="92" max="92" width="54.1796875" customWidth="1"/>
  </cols>
  <sheetData>
    <row r="1" spans="1:91" ht="15" x14ac:dyDescent="0.25">
      <c r="A1" t="s">
        <v>289</v>
      </c>
      <c r="AD1" t="s">
        <v>180</v>
      </c>
      <c r="AR1" t="s">
        <v>181</v>
      </c>
      <c r="BG1" s="43" t="s">
        <v>270</v>
      </c>
      <c r="BH1" t="s">
        <v>180</v>
      </c>
      <c r="BV1" t="s">
        <v>181</v>
      </c>
    </row>
    <row r="2" spans="1:91" ht="15" x14ac:dyDescent="0.25">
      <c r="E2" s="44" t="s">
        <v>83</v>
      </c>
      <c r="F2" s="44" t="s">
        <v>268</v>
      </c>
      <c r="G2" s="44" t="s">
        <v>268</v>
      </c>
      <c r="H2" s="44" t="s">
        <v>88</v>
      </c>
      <c r="I2" s="44" t="s">
        <v>90</v>
      </c>
      <c r="J2" s="44" t="s">
        <v>90</v>
      </c>
      <c r="K2" s="44" t="s">
        <v>93</v>
      </c>
      <c r="L2" s="44" t="s">
        <v>93</v>
      </c>
      <c r="M2" s="44" t="s">
        <v>93</v>
      </c>
      <c r="N2" s="44" t="s">
        <v>93</v>
      </c>
      <c r="O2" s="44" t="s">
        <v>98</v>
      </c>
      <c r="P2" s="44" t="s">
        <v>98</v>
      </c>
      <c r="Q2" s="4" t="s">
        <v>98</v>
      </c>
      <c r="U2" s="4" t="s">
        <v>83</v>
      </c>
      <c r="V2" s="4" t="s">
        <v>85</v>
      </c>
      <c r="W2" s="4" t="s">
        <v>88</v>
      </c>
      <c r="X2" s="4" t="s">
        <v>90</v>
      </c>
      <c r="Y2" s="4" t="s">
        <v>93</v>
      </c>
      <c r="Z2" s="4" t="s">
        <v>98</v>
      </c>
      <c r="AA2" s="4" t="s">
        <v>82</v>
      </c>
      <c r="AD2" s="4" t="s">
        <v>168</v>
      </c>
      <c r="AE2" s="4" t="s">
        <v>169</v>
      </c>
      <c r="AF2" s="4" t="s">
        <v>170</v>
      </c>
      <c r="AG2" s="4" t="s">
        <v>171</v>
      </c>
      <c r="AH2" s="4" t="s">
        <v>172</v>
      </c>
      <c r="AI2" s="4" t="s">
        <v>173</v>
      </c>
      <c r="AJ2" s="4" t="s">
        <v>174</v>
      </c>
      <c r="AK2" s="4" t="s">
        <v>175</v>
      </c>
      <c r="AL2" s="4" t="s">
        <v>176</v>
      </c>
      <c r="AM2" s="4" t="s">
        <v>177</v>
      </c>
      <c r="AN2" s="4" t="s">
        <v>178</v>
      </c>
      <c r="AO2" s="4" t="s">
        <v>179</v>
      </c>
      <c r="AP2" s="4" t="s">
        <v>82</v>
      </c>
      <c r="AR2" s="4" t="s">
        <v>168</v>
      </c>
      <c r="AS2" s="4" t="s">
        <v>169</v>
      </c>
      <c r="AT2" s="4" t="s">
        <v>170</v>
      </c>
      <c r="AU2" s="4" t="s">
        <v>171</v>
      </c>
      <c r="AV2" s="4" t="s">
        <v>172</v>
      </c>
      <c r="AW2" s="4" t="s">
        <v>173</v>
      </c>
      <c r="AX2" s="4" t="s">
        <v>174</v>
      </c>
      <c r="AY2" s="4" t="s">
        <v>175</v>
      </c>
      <c r="AZ2" s="4" t="s">
        <v>176</v>
      </c>
      <c r="BA2" s="4" t="s">
        <v>177</v>
      </c>
      <c r="BB2" s="4" t="s">
        <v>178</v>
      </c>
      <c r="BC2" s="44" t="s">
        <v>179</v>
      </c>
      <c r="BH2" s="4" t="s">
        <v>168</v>
      </c>
      <c r="BI2" s="4" t="s">
        <v>169</v>
      </c>
      <c r="BJ2" s="4" t="s">
        <v>170</v>
      </c>
      <c r="BK2" s="4" t="s">
        <v>171</v>
      </c>
      <c r="BL2" s="4" t="s">
        <v>172</v>
      </c>
      <c r="BM2" s="4" t="s">
        <v>173</v>
      </c>
      <c r="BN2" s="4" t="s">
        <v>174</v>
      </c>
      <c r="BO2" s="4" t="s">
        <v>175</v>
      </c>
      <c r="BP2" s="4" t="s">
        <v>176</v>
      </c>
      <c r="BQ2" s="4" t="s">
        <v>177</v>
      </c>
      <c r="BR2" s="4" t="s">
        <v>178</v>
      </c>
      <c r="BS2" s="4" t="s">
        <v>179</v>
      </c>
      <c r="BT2" s="4" t="s">
        <v>82</v>
      </c>
      <c r="BV2" s="4" t="s">
        <v>168</v>
      </c>
      <c r="BW2" s="4" t="s">
        <v>169</v>
      </c>
      <c r="BX2" s="4" t="s">
        <v>170</v>
      </c>
      <c r="BY2" s="4" t="s">
        <v>171</v>
      </c>
      <c r="BZ2" s="4" t="s">
        <v>172</v>
      </c>
      <c r="CA2" s="4" t="s">
        <v>173</v>
      </c>
      <c r="CB2" s="4" t="s">
        <v>174</v>
      </c>
      <c r="CC2" s="4" t="s">
        <v>175</v>
      </c>
      <c r="CD2" s="4" t="s">
        <v>176</v>
      </c>
      <c r="CE2" s="4" t="s">
        <v>177</v>
      </c>
      <c r="CF2" s="4" t="s">
        <v>178</v>
      </c>
      <c r="CG2" s="44" t="s">
        <v>179</v>
      </c>
    </row>
    <row r="3" spans="1:91" s="3" customFormat="1" ht="29" x14ac:dyDescent="0.35">
      <c r="C3" s="9" t="s">
        <v>167</v>
      </c>
      <c r="D3" s="9"/>
      <c r="E3" s="54" t="s">
        <v>84</v>
      </c>
      <c r="F3" s="54" t="s">
        <v>86</v>
      </c>
      <c r="G3" s="54" t="s">
        <v>87</v>
      </c>
      <c r="H3" s="54" t="s">
        <v>89</v>
      </c>
      <c r="I3" s="54" t="s">
        <v>91</v>
      </c>
      <c r="J3" s="54" t="s">
        <v>92</v>
      </c>
      <c r="K3" s="54" t="s">
        <v>94</v>
      </c>
      <c r="L3" s="54" t="s">
        <v>95</v>
      </c>
      <c r="M3" s="54" t="s">
        <v>96</v>
      </c>
      <c r="N3" s="54" t="s">
        <v>97</v>
      </c>
      <c r="O3" s="54" t="s">
        <v>99</v>
      </c>
      <c r="P3" s="54" t="s">
        <v>100</v>
      </c>
      <c r="Q3" s="5" t="s">
        <v>101</v>
      </c>
      <c r="R3" s="5"/>
      <c r="S3" s="5" t="s">
        <v>82</v>
      </c>
      <c r="AB3" s="3" t="s">
        <v>182</v>
      </c>
      <c r="AD3" s="3">
        <v>2015</v>
      </c>
      <c r="AE3" s="3">
        <v>2015</v>
      </c>
      <c r="AF3" s="3">
        <v>2015</v>
      </c>
      <c r="AG3" s="3">
        <v>2015</v>
      </c>
      <c r="AH3" s="3">
        <v>2016</v>
      </c>
      <c r="AI3" s="3">
        <v>2016</v>
      </c>
      <c r="AJ3" s="3">
        <v>2016</v>
      </c>
      <c r="AK3" s="3">
        <v>2016</v>
      </c>
      <c r="AL3" s="3">
        <v>2016</v>
      </c>
      <c r="AM3" s="3">
        <v>2016</v>
      </c>
      <c r="AN3" s="3">
        <v>2016</v>
      </c>
      <c r="AO3" s="3">
        <v>2016</v>
      </c>
      <c r="AR3" s="3">
        <v>2015</v>
      </c>
      <c r="AS3" s="3">
        <v>2015</v>
      </c>
      <c r="AT3" s="3">
        <v>2015</v>
      </c>
      <c r="AU3" s="3">
        <v>2015</v>
      </c>
      <c r="AV3" s="3">
        <v>2016</v>
      </c>
      <c r="AW3" s="3">
        <v>2016</v>
      </c>
      <c r="AX3" s="3">
        <v>2016</v>
      </c>
      <c r="AY3" s="3">
        <v>2016</v>
      </c>
      <c r="AZ3" s="3">
        <v>2016</v>
      </c>
      <c r="BA3" s="3">
        <v>2016</v>
      </c>
      <c r="BB3" s="3">
        <v>2016</v>
      </c>
      <c r="BC3" s="3">
        <v>2016</v>
      </c>
      <c r="BD3" s="3" t="s">
        <v>257</v>
      </c>
      <c r="BE3" s="3" t="s">
        <v>258</v>
      </c>
      <c r="BG3" s="51"/>
      <c r="BH3" s="3">
        <v>2014</v>
      </c>
      <c r="BI3" s="3">
        <v>2014</v>
      </c>
      <c r="BJ3" s="3">
        <v>2014</v>
      </c>
      <c r="BK3" s="3">
        <v>2014</v>
      </c>
      <c r="BL3" s="3">
        <v>2015</v>
      </c>
      <c r="BM3" s="3">
        <v>2015</v>
      </c>
      <c r="BN3" s="3">
        <v>2015</v>
      </c>
      <c r="BO3" s="3">
        <v>2015</v>
      </c>
      <c r="BP3" s="3">
        <v>2015</v>
      </c>
      <c r="BQ3" s="3">
        <v>2015</v>
      </c>
      <c r="BR3" s="3">
        <v>2015</v>
      </c>
      <c r="BS3" s="3">
        <v>2015</v>
      </c>
      <c r="BV3" s="3">
        <v>2014</v>
      </c>
      <c r="BW3" s="3">
        <v>2014</v>
      </c>
      <c r="BX3" s="3">
        <v>2014</v>
      </c>
      <c r="BY3" s="3">
        <v>2014</v>
      </c>
      <c r="BZ3" s="3">
        <v>2015</v>
      </c>
      <c r="CA3" s="3">
        <v>2015</v>
      </c>
      <c r="CB3" s="3">
        <v>2015</v>
      </c>
      <c r="CC3" s="3">
        <v>2015</v>
      </c>
      <c r="CD3" s="3">
        <v>2015</v>
      </c>
      <c r="CE3" s="3">
        <v>2015</v>
      </c>
      <c r="CF3" s="3">
        <v>2015</v>
      </c>
      <c r="CG3" s="48">
        <v>2015</v>
      </c>
      <c r="CH3" s="3" t="s">
        <v>257</v>
      </c>
      <c r="CI3" s="3" t="s">
        <v>258</v>
      </c>
      <c r="CK3" s="48">
        <v>2016</v>
      </c>
      <c r="CL3" s="48">
        <v>2015</v>
      </c>
      <c r="CM3" s="48" t="s">
        <v>292</v>
      </c>
    </row>
    <row r="4" spans="1:91" ht="15" x14ac:dyDescent="0.25">
      <c r="A4" t="s">
        <v>2</v>
      </c>
      <c r="B4" t="s">
        <v>3</v>
      </c>
    </row>
    <row r="5" spans="1:91" x14ac:dyDescent="0.35">
      <c r="A5" s="47">
        <v>4900</v>
      </c>
      <c r="B5" t="s">
        <v>245</v>
      </c>
      <c r="E5" s="44">
        <v>0</v>
      </c>
      <c r="P5" s="44">
        <f>-70-100</f>
        <v>-170</v>
      </c>
      <c r="Q5" s="4">
        <f t="shared" ref="Q5" si="0">S5-SUM(E5:P5)</f>
        <v>0</v>
      </c>
      <c r="S5" s="4">
        <f>-70-100</f>
        <v>-170</v>
      </c>
      <c r="U5" s="4">
        <f t="shared" ref="U5" si="1">E5</f>
        <v>0</v>
      </c>
      <c r="V5" s="4">
        <f t="shared" ref="V5" si="2">F5+G5</f>
        <v>0</v>
      </c>
      <c r="W5" s="4">
        <f t="shared" ref="W5" si="3">H5</f>
        <v>0</v>
      </c>
      <c r="X5" s="4">
        <f t="shared" ref="X5" si="4">I5+J5</f>
        <v>0</v>
      </c>
      <c r="Y5" s="4">
        <f t="shared" ref="Y5" si="5">K5+L5+M5+N5</f>
        <v>0</v>
      </c>
      <c r="Z5" s="4">
        <f t="shared" ref="Z5" si="6">P5+O5</f>
        <v>-170</v>
      </c>
      <c r="AA5" s="4">
        <f t="shared" ref="AA5" si="7">SUM(U5:Z5)</f>
        <v>-170</v>
      </c>
      <c r="AB5" s="4">
        <f t="shared" ref="AB5" si="8">AA5-S5</f>
        <v>0</v>
      </c>
      <c r="AD5" s="4">
        <f t="shared" ref="AD5" si="9">AR5</f>
        <v>0</v>
      </c>
      <c r="AE5" s="4">
        <f t="shared" ref="AE5" si="10">AS5-AR5</f>
        <v>0</v>
      </c>
      <c r="AF5" s="4">
        <f t="shared" ref="AF5" si="11">AT5-AS5</f>
        <v>-100</v>
      </c>
      <c r="AG5" s="4">
        <f t="shared" ref="AG5" si="12">AU5-AT5</f>
        <v>-70</v>
      </c>
      <c r="AH5" s="4">
        <f t="shared" ref="AH5" si="13">AV5-AU5</f>
        <v>0</v>
      </c>
      <c r="AI5" s="4">
        <f t="shared" ref="AI5" si="14">AW5-AV5</f>
        <v>0</v>
      </c>
      <c r="AJ5" s="4">
        <f t="shared" ref="AJ5" si="15">AX5-AW5</f>
        <v>0</v>
      </c>
      <c r="AK5" s="4">
        <f t="shared" ref="AK5" si="16">AY5-AX5</f>
        <v>0</v>
      </c>
      <c r="AL5" s="4">
        <f t="shared" ref="AL5" si="17">AZ5-AY5</f>
        <v>-4230</v>
      </c>
      <c r="AM5" s="4">
        <f t="shared" ref="AM5" si="18">BA5-AZ5</f>
        <v>4230</v>
      </c>
      <c r="AN5" s="4">
        <f t="shared" ref="AN5" si="19">BB5-BA5</f>
        <v>0</v>
      </c>
      <c r="AO5" s="4">
        <f t="shared" ref="AO5" si="20">BC5-BB5</f>
        <v>0</v>
      </c>
      <c r="AP5" s="4">
        <f t="shared" ref="AP5" si="21">SUM(AD5:AO5)</f>
        <v>-170</v>
      </c>
      <c r="AR5" s="4"/>
      <c r="AS5" s="4"/>
      <c r="AT5" s="4">
        <v>-100</v>
      </c>
      <c r="AU5" s="4">
        <f>-70-100</f>
        <v>-170</v>
      </c>
      <c r="AV5" s="4">
        <f>-70-100</f>
        <v>-170</v>
      </c>
      <c r="AW5" s="4">
        <f>-70-100</f>
        <v>-170</v>
      </c>
      <c r="AX5" s="4">
        <f>AW5</f>
        <v>-170</v>
      </c>
      <c r="AY5" s="4">
        <f>AX5</f>
        <v>-170</v>
      </c>
      <c r="AZ5" s="4">
        <f>-70-4330</f>
        <v>-4400</v>
      </c>
      <c r="BA5" s="4">
        <f>-70-100</f>
        <v>-170</v>
      </c>
      <c r="BB5" s="4">
        <f>-70-100</f>
        <v>-170</v>
      </c>
      <c r="BC5" s="4">
        <f>-70-100</f>
        <v>-170</v>
      </c>
      <c r="BD5" s="5"/>
      <c r="BH5" s="4">
        <f t="shared" ref="BH5" si="22">BV5</f>
        <v>0</v>
      </c>
      <c r="BI5" s="4">
        <f t="shared" ref="BI5" si="23">BW5-BV5</f>
        <v>0</v>
      </c>
      <c r="BJ5" s="4">
        <f t="shared" ref="BJ5:BJ33" si="24">BX5-BW5</f>
        <v>0</v>
      </c>
      <c r="BK5" s="4">
        <f t="shared" ref="BK5:BK33" si="25">BY5-BX5</f>
        <v>0</v>
      </c>
      <c r="BL5" s="4">
        <f t="shared" ref="BL5:BL33" si="26">BZ5-BY5</f>
        <v>0</v>
      </c>
      <c r="BM5" s="4">
        <f t="shared" ref="BM5:BM33" si="27">CA5-BZ5</f>
        <v>0</v>
      </c>
      <c r="BN5" s="4">
        <f t="shared" ref="BN5:BN33" si="28">CB5-CA5</f>
        <v>-856</v>
      </c>
      <c r="BO5" s="4">
        <f t="shared" ref="BO5:BO33" si="29">CC5-CB5</f>
        <v>-354</v>
      </c>
      <c r="BP5" s="4">
        <f t="shared" ref="BP5:BP33" si="30">CD5-CC5</f>
        <v>-1403</v>
      </c>
      <c r="BQ5" s="4">
        <f t="shared" ref="BQ5:BQ33" si="31">CE5-CD5</f>
        <v>2205</v>
      </c>
      <c r="BR5" s="4">
        <f t="shared" ref="BR5:BR33" si="32">CF5-CE5</f>
        <v>0</v>
      </c>
      <c r="BS5" s="4">
        <f t="shared" ref="BS5:BS33" si="33">CG5-CF5</f>
        <v>0</v>
      </c>
      <c r="BT5" s="4">
        <f t="shared" ref="BT5" si="34">SUM(BH5:BS5)</f>
        <v>-408</v>
      </c>
      <c r="BV5" s="4"/>
      <c r="BW5" s="4"/>
      <c r="BX5" s="4"/>
      <c r="BY5" s="4"/>
      <c r="BZ5" s="4"/>
      <c r="CA5" s="4"/>
      <c r="CB5" s="4">
        <v>-856</v>
      </c>
      <c r="CC5" s="4">
        <v>-1210</v>
      </c>
      <c r="CD5" s="4">
        <v>-2613</v>
      </c>
      <c r="CE5" s="4">
        <v>-408</v>
      </c>
      <c r="CF5" s="4">
        <v>-408</v>
      </c>
      <c r="CG5" s="44">
        <v>-408</v>
      </c>
      <c r="CH5" s="5"/>
      <c r="CK5" s="44">
        <f>BC5</f>
        <v>-170</v>
      </c>
      <c r="CL5" s="44">
        <f>CG5</f>
        <v>-408</v>
      </c>
      <c r="CM5" s="44">
        <f>CK5-CL5</f>
        <v>238</v>
      </c>
    </row>
    <row r="6" spans="1:91" x14ac:dyDescent="0.35">
      <c r="A6" s="47">
        <v>40100</v>
      </c>
      <c r="B6" t="s">
        <v>27</v>
      </c>
      <c r="C6" s="8">
        <f>-E6/14</f>
        <v>1993.6428571428571</v>
      </c>
      <c r="E6" s="44">
        <f>-27827-84</f>
        <v>-27911</v>
      </c>
      <c r="Q6" s="4">
        <f>S6-SUM(E6:P6)</f>
        <v>0</v>
      </c>
      <c r="S6" s="4">
        <v>-27911</v>
      </c>
      <c r="T6" s="2"/>
      <c r="U6" s="4">
        <f>E6</f>
        <v>-27911</v>
      </c>
      <c r="V6" s="4">
        <f>F6+G6</f>
        <v>0</v>
      </c>
      <c r="W6" s="4">
        <f>H6</f>
        <v>0</v>
      </c>
      <c r="X6" s="4">
        <f>I6+J6</f>
        <v>0</v>
      </c>
      <c r="Y6" s="4">
        <f>K6+L6+M6+N6</f>
        <v>0</v>
      </c>
      <c r="Z6" s="4">
        <f>P6+O6</f>
        <v>0</v>
      </c>
      <c r="AA6" s="4">
        <f>SUM(U6:Z6)</f>
        <v>-27911</v>
      </c>
      <c r="AB6" s="4">
        <f>AA6-S6</f>
        <v>0</v>
      </c>
      <c r="AD6" s="4">
        <f>AR6</f>
        <v>0</v>
      </c>
      <c r="AE6" s="4">
        <f>AS6-AR6</f>
        <v>-336</v>
      </c>
      <c r="AF6" s="4">
        <f t="shared" ref="AF6:AO6" si="35">AT6-AS6</f>
        <v>-8864</v>
      </c>
      <c r="AG6" s="4">
        <f t="shared" si="35"/>
        <v>-6951</v>
      </c>
      <c r="AH6" s="4">
        <f t="shared" si="35"/>
        <v>-11662</v>
      </c>
      <c r="AI6" s="4">
        <f t="shared" si="35"/>
        <v>-3400</v>
      </c>
      <c r="AJ6" s="4">
        <f t="shared" si="35"/>
        <v>0</v>
      </c>
      <c r="AK6" s="4">
        <f t="shared" si="35"/>
        <v>0</v>
      </c>
      <c r="AL6" s="4">
        <f t="shared" si="35"/>
        <v>3302</v>
      </c>
      <c r="AM6" s="4">
        <f t="shared" si="35"/>
        <v>0</v>
      </c>
      <c r="AN6" s="4">
        <f t="shared" si="35"/>
        <v>0</v>
      </c>
      <c r="AO6" s="4">
        <f t="shared" si="35"/>
        <v>0</v>
      </c>
      <c r="AP6" s="4">
        <f>SUM(AD6:AO6)</f>
        <v>-27911</v>
      </c>
      <c r="AR6" s="4"/>
      <c r="AS6" s="4">
        <v>-336</v>
      </c>
      <c r="AT6" s="4">
        <v>-9200</v>
      </c>
      <c r="AU6" s="4">
        <v>-16151</v>
      </c>
      <c r="AV6" s="4">
        <v>-27813</v>
      </c>
      <c r="AW6" s="4">
        <v>-31213</v>
      </c>
      <c r="AX6" s="4">
        <f t="shared" ref="AX6:AY7" si="36">AW6</f>
        <v>-31213</v>
      </c>
      <c r="AY6" s="4">
        <f t="shared" si="36"/>
        <v>-31213</v>
      </c>
      <c r="AZ6" s="4">
        <v>-27911</v>
      </c>
      <c r="BA6" s="4">
        <v>-27911</v>
      </c>
      <c r="BB6" s="4">
        <v>-27911</v>
      </c>
      <c r="BC6" s="4">
        <v>-27911</v>
      </c>
      <c r="BD6" s="5"/>
      <c r="BH6" s="4">
        <f>BV6</f>
        <v>-28</v>
      </c>
      <c r="BI6" s="4">
        <f>BW6-BV6</f>
        <v>-224</v>
      </c>
      <c r="BJ6" s="4">
        <f t="shared" si="24"/>
        <v>-6132</v>
      </c>
      <c r="BK6" s="4">
        <f t="shared" si="25"/>
        <v>-7672</v>
      </c>
      <c r="BL6" s="4">
        <f t="shared" si="26"/>
        <v>-8890</v>
      </c>
      <c r="BM6" s="4">
        <f t="shared" si="27"/>
        <v>-71</v>
      </c>
      <c r="BN6" s="4">
        <f t="shared" si="28"/>
        <v>0</v>
      </c>
      <c r="BO6" s="4">
        <f t="shared" si="29"/>
        <v>0</v>
      </c>
      <c r="BP6" s="4">
        <f t="shared" si="30"/>
        <v>-14</v>
      </c>
      <c r="BQ6" s="4">
        <f t="shared" si="31"/>
        <v>-56</v>
      </c>
      <c r="BR6" s="4">
        <f t="shared" si="32"/>
        <v>0</v>
      </c>
      <c r="BS6" s="4">
        <f t="shared" si="33"/>
        <v>0</v>
      </c>
      <c r="BT6" s="4">
        <f>SUM(BH6:BS6)</f>
        <v>-23087</v>
      </c>
      <c r="BV6" s="4">
        <v>-28</v>
      </c>
      <c r="BW6" s="4">
        <f>-224-28</f>
        <v>-252</v>
      </c>
      <c r="BX6" s="4">
        <f>-6132-252</f>
        <v>-6384</v>
      </c>
      <c r="BY6" s="4">
        <v>-14056</v>
      </c>
      <c r="BZ6" s="4">
        <v>-22946</v>
      </c>
      <c r="CA6" s="4">
        <v>-23017</v>
      </c>
      <c r="CB6" s="4">
        <v>-23017</v>
      </c>
      <c r="CC6" s="4">
        <v>-23017</v>
      </c>
      <c r="CD6" s="4">
        <v>-23031</v>
      </c>
      <c r="CE6" s="4">
        <v>-23087</v>
      </c>
      <c r="CF6" s="4">
        <v>-23087</v>
      </c>
      <c r="CG6" s="44">
        <v>-23087</v>
      </c>
      <c r="CH6" s="5"/>
      <c r="CK6" s="44">
        <f t="shared" ref="CK6:CK33" si="37">BC6</f>
        <v>-27911</v>
      </c>
      <c r="CL6" s="44">
        <f t="shared" ref="CL6:CL33" si="38">CG6</f>
        <v>-23087</v>
      </c>
      <c r="CM6" s="44">
        <f t="shared" ref="CM6:CM33" si="39">CK6-CL6</f>
        <v>-4824</v>
      </c>
    </row>
    <row r="7" spans="1:91" ht="29" x14ac:dyDescent="0.35">
      <c r="A7" s="47">
        <v>40101</v>
      </c>
      <c r="B7" t="s">
        <v>28</v>
      </c>
      <c r="C7" s="8">
        <f>-E7/56</f>
        <v>244.83928571428572</v>
      </c>
      <c r="E7" s="44">
        <v>-13711</v>
      </c>
      <c r="Q7" s="4">
        <f t="shared" ref="Q7:Q76" si="40">S7-SUM(E7:P7)</f>
        <v>0</v>
      </c>
      <c r="S7" s="4">
        <v>-13711</v>
      </c>
      <c r="T7" s="2"/>
      <c r="U7" s="4">
        <f t="shared" ref="U7:U33" si="41">E7</f>
        <v>-13711</v>
      </c>
      <c r="V7" s="4">
        <f t="shared" ref="V7:V33" si="42">F7+G7</f>
        <v>0</v>
      </c>
      <c r="W7" s="4">
        <f t="shared" ref="W7:W33" si="43">H7</f>
        <v>0</v>
      </c>
      <c r="X7" s="4">
        <f t="shared" ref="X7:X33" si="44">I7+J7</f>
        <v>0</v>
      </c>
      <c r="Y7" s="4">
        <f t="shared" ref="Y7:Y33" si="45">K7+L7+M7+N7</f>
        <v>0</v>
      </c>
      <c r="Z7" s="4">
        <f t="shared" ref="Z7:Z33" si="46">P7+O7</f>
        <v>0</v>
      </c>
      <c r="AA7" s="4">
        <f t="shared" ref="AA7:AA33" si="47">SUM(U7:Z7)</f>
        <v>-13711</v>
      </c>
      <c r="AB7" s="4">
        <f t="shared" ref="AB7:AB33" si="48">AA7-S7</f>
        <v>0</v>
      </c>
      <c r="AD7" s="4">
        <f t="shared" ref="AD7:AD33" si="49">AR7</f>
        <v>0</v>
      </c>
      <c r="AE7" s="4">
        <f t="shared" ref="AE7:AE33" si="50">AS7-AR7</f>
        <v>-672</v>
      </c>
      <c r="AF7" s="4">
        <f t="shared" ref="AF7:AF33" si="51">AT7-AS7</f>
        <v>-5871</v>
      </c>
      <c r="AG7" s="4">
        <f t="shared" ref="AG7:AG33" si="52">AU7-AT7</f>
        <v>-3192</v>
      </c>
      <c r="AH7" s="4">
        <f t="shared" ref="AH7:AH33" si="53">AV7-AU7</f>
        <v>-3976</v>
      </c>
      <c r="AI7" s="4">
        <f t="shared" ref="AI7:AI33" si="54">AW7-AV7</f>
        <v>0</v>
      </c>
      <c r="AJ7" s="4">
        <f t="shared" ref="AJ7:AJ33" si="55">AX7-AW7</f>
        <v>0</v>
      </c>
      <c r="AK7" s="4">
        <f t="shared" ref="AK7:AK33" si="56">AY7-AX7</f>
        <v>0</v>
      </c>
      <c r="AL7" s="4">
        <f t="shared" ref="AL7:AL33" si="57">AZ7-AY7</f>
        <v>0</v>
      </c>
      <c r="AM7" s="4">
        <f t="shared" ref="AM7:AM33" si="58">BA7-AZ7</f>
        <v>0</v>
      </c>
      <c r="AN7" s="4">
        <f t="shared" ref="AN7:AN33" si="59">BB7-BA7</f>
        <v>0</v>
      </c>
      <c r="AO7" s="4">
        <f t="shared" ref="AO7:AO33" si="60">BC7-BB7</f>
        <v>0</v>
      </c>
      <c r="AP7" s="4">
        <f t="shared" ref="AP7:AP33" si="61">SUM(AD7:AO7)</f>
        <v>-13711</v>
      </c>
      <c r="AR7" s="4"/>
      <c r="AS7" s="4">
        <v>-672</v>
      </c>
      <c r="AT7" s="4">
        <v>-6543</v>
      </c>
      <c r="AU7" s="4">
        <v>-9735</v>
      </c>
      <c r="AV7" s="4">
        <v>-13711</v>
      </c>
      <c r="AW7" s="4">
        <v>-13711</v>
      </c>
      <c r="AX7" s="4">
        <f t="shared" si="36"/>
        <v>-13711</v>
      </c>
      <c r="AY7" s="4">
        <f t="shared" si="36"/>
        <v>-13711</v>
      </c>
      <c r="AZ7" s="4">
        <v>-13711</v>
      </c>
      <c r="BA7" s="4">
        <v>-13711</v>
      </c>
      <c r="BB7" s="4">
        <v>-13711</v>
      </c>
      <c r="BC7" s="4">
        <v>-13711</v>
      </c>
      <c r="BD7" s="5"/>
      <c r="BH7" s="4">
        <f t="shared" ref="BH7:BH33" si="62">BV7</f>
        <v>0</v>
      </c>
      <c r="BI7" s="4">
        <f t="shared" ref="BI7:BI33" si="63">BW7-BV7</f>
        <v>-322</v>
      </c>
      <c r="BJ7" s="4">
        <f t="shared" si="24"/>
        <v>-4816</v>
      </c>
      <c r="BK7" s="4">
        <f t="shared" si="25"/>
        <v>-3024</v>
      </c>
      <c r="BL7" s="4">
        <f t="shared" si="26"/>
        <v>-2581</v>
      </c>
      <c r="BM7" s="4">
        <f t="shared" si="27"/>
        <v>0</v>
      </c>
      <c r="BN7" s="4">
        <f t="shared" si="28"/>
        <v>0</v>
      </c>
      <c r="BO7" s="4">
        <f t="shared" si="29"/>
        <v>0</v>
      </c>
      <c r="BP7" s="4">
        <f t="shared" si="30"/>
        <v>-56</v>
      </c>
      <c r="BQ7" s="4">
        <f t="shared" si="31"/>
        <v>5</v>
      </c>
      <c r="BR7" s="4">
        <f t="shared" si="32"/>
        <v>0</v>
      </c>
      <c r="BS7" s="4">
        <f t="shared" si="33"/>
        <v>6341</v>
      </c>
      <c r="BT7" s="4">
        <f t="shared" ref="BT7:BT33" si="64">SUM(BH7:BS7)</f>
        <v>-4453</v>
      </c>
      <c r="BV7" s="4"/>
      <c r="BW7" s="4">
        <v>-322</v>
      </c>
      <c r="BX7" s="4">
        <f>-4816-322</f>
        <v>-5138</v>
      </c>
      <c r="BY7" s="4">
        <v>-8162</v>
      </c>
      <c r="BZ7" s="4">
        <v>-10743</v>
      </c>
      <c r="CA7" s="4">
        <v>-10743</v>
      </c>
      <c r="CB7" s="4">
        <v>-10743</v>
      </c>
      <c r="CC7" s="4">
        <v>-10743</v>
      </c>
      <c r="CD7" s="4">
        <v>-10799</v>
      </c>
      <c r="CE7" s="4">
        <v>-10794</v>
      </c>
      <c r="CF7" s="4">
        <v>-10794</v>
      </c>
      <c r="CG7" s="44">
        <v>-4453</v>
      </c>
      <c r="CH7" s="5" t="s">
        <v>255</v>
      </c>
      <c r="CK7" s="44">
        <f t="shared" si="37"/>
        <v>-13711</v>
      </c>
      <c r="CL7" s="44">
        <f t="shared" si="38"/>
        <v>-4453</v>
      </c>
      <c r="CM7" s="44">
        <f t="shared" si="39"/>
        <v>-9258</v>
      </c>
    </row>
    <row r="8" spans="1:91" x14ac:dyDescent="0.35">
      <c r="A8" s="47">
        <v>40105</v>
      </c>
      <c r="B8" t="s">
        <v>29</v>
      </c>
      <c r="C8" s="8">
        <f>-E8/19</f>
        <v>1283</v>
      </c>
      <c r="E8" s="44">
        <v>-24377</v>
      </c>
      <c r="Q8" s="4">
        <f t="shared" si="40"/>
        <v>0</v>
      </c>
      <c r="S8" s="4">
        <v>-24377</v>
      </c>
      <c r="T8" s="2"/>
      <c r="U8" s="4">
        <f t="shared" si="41"/>
        <v>-24377</v>
      </c>
      <c r="V8" s="4">
        <f t="shared" si="42"/>
        <v>0</v>
      </c>
      <c r="W8" s="4">
        <f t="shared" si="43"/>
        <v>0</v>
      </c>
      <c r="X8" s="4">
        <f t="shared" si="44"/>
        <v>0</v>
      </c>
      <c r="Y8" s="4">
        <f t="shared" si="45"/>
        <v>0</v>
      </c>
      <c r="Z8" s="4">
        <f t="shared" si="46"/>
        <v>0</v>
      </c>
      <c r="AA8" s="4">
        <f t="shared" si="47"/>
        <v>-24377</v>
      </c>
      <c r="AB8" s="4">
        <f t="shared" si="48"/>
        <v>0</v>
      </c>
      <c r="AD8" s="4">
        <f t="shared" si="49"/>
        <v>-1809</v>
      </c>
      <c r="AE8" s="4">
        <f t="shared" si="50"/>
        <v>-2033</v>
      </c>
      <c r="AF8" s="4">
        <f t="shared" si="51"/>
        <v>-1638</v>
      </c>
      <c r="AG8" s="4">
        <f t="shared" si="52"/>
        <v>-2375</v>
      </c>
      <c r="AH8" s="4">
        <f t="shared" si="53"/>
        <v>-3861</v>
      </c>
      <c r="AI8" s="4">
        <f t="shared" si="54"/>
        <v>-2268</v>
      </c>
      <c r="AJ8" s="4">
        <f t="shared" si="55"/>
        <v>-2033</v>
      </c>
      <c r="AK8" s="4">
        <f t="shared" si="56"/>
        <v>-1615</v>
      </c>
      <c r="AL8" s="4">
        <f t="shared" si="57"/>
        <v>-3477</v>
      </c>
      <c r="AM8" s="4">
        <f t="shared" si="58"/>
        <v>-969</v>
      </c>
      <c r="AN8" s="4">
        <f t="shared" si="59"/>
        <v>-931</v>
      </c>
      <c r="AO8" s="4">
        <f t="shared" si="60"/>
        <v>-1368</v>
      </c>
      <c r="AP8" s="4">
        <f t="shared" si="61"/>
        <v>-24377</v>
      </c>
      <c r="AR8" s="4">
        <v>-1809</v>
      </c>
      <c r="AS8" s="4">
        <v>-3842</v>
      </c>
      <c r="AT8" s="4">
        <v>-5480</v>
      </c>
      <c r="AU8" s="4">
        <v>-7855</v>
      </c>
      <c r="AV8" s="4">
        <v>-11716</v>
      </c>
      <c r="AW8" s="4">
        <v>-13984</v>
      </c>
      <c r="AX8" s="4">
        <f>AW8-2033</f>
        <v>-16017</v>
      </c>
      <c r="AY8" s="4">
        <f>AX8-1615</f>
        <v>-17632</v>
      </c>
      <c r="AZ8" s="4">
        <v>-21109</v>
      </c>
      <c r="BA8" s="4">
        <v>-22078</v>
      </c>
      <c r="BB8" s="4">
        <v>-23009</v>
      </c>
      <c r="BC8" s="4">
        <v>-24377</v>
      </c>
      <c r="BD8" s="5"/>
      <c r="BH8" s="4">
        <f t="shared" si="62"/>
        <v>-1634</v>
      </c>
      <c r="BI8" s="4">
        <f t="shared" si="63"/>
        <v>-2022</v>
      </c>
      <c r="BJ8" s="4">
        <f t="shared" si="24"/>
        <v>-1653</v>
      </c>
      <c r="BK8" s="4">
        <f t="shared" si="25"/>
        <v>-3763.8999999999996</v>
      </c>
      <c r="BL8" s="4">
        <f t="shared" si="26"/>
        <v>-4489.1000000000004</v>
      </c>
      <c r="BM8" s="4">
        <f t="shared" si="27"/>
        <v>-2850</v>
      </c>
      <c r="BN8" s="4">
        <f t="shared" si="28"/>
        <v>-2071</v>
      </c>
      <c r="BO8" s="4">
        <f t="shared" si="29"/>
        <v>-1543</v>
      </c>
      <c r="BP8" s="4">
        <f t="shared" si="30"/>
        <v>-2000</v>
      </c>
      <c r="BQ8" s="4">
        <f t="shared" si="31"/>
        <v>-646</v>
      </c>
      <c r="BR8" s="4">
        <f t="shared" si="32"/>
        <v>-817</v>
      </c>
      <c r="BS8" s="4">
        <f t="shared" si="33"/>
        <v>-1657</v>
      </c>
      <c r="BT8" s="4">
        <f t="shared" si="64"/>
        <v>-25146</v>
      </c>
      <c r="BV8" s="4">
        <v>-1634</v>
      </c>
      <c r="BW8" s="4">
        <f>-2022-1634</f>
        <v>-3656</v>
      </c>
      <c r="BX8" s="4">
        <f>-3656-1653</f>
        <v>-5309</v>
      </c>
      <c r="BY8" s="4">
        <v>-9072.9</v>
      </c>
      <c r="BZ8" s="4">
        <v>-13562</v>
      </c>
      <c r="CA8" s="4">
        <v>-16412</v>
      </c>
      <c r="CB8" s="4">
        <v>-18483</v>
      </c>
      <c r="CC8" s="4">
        <v>-20026</v>
      </c>
      <c r="CD8" s="4">
        <v>-22026</v>
      </c>
      <c r="CE8" s="4">
        <v>-22672</v>
      </c>
      <c r="CF8" s="4">
        <v>-23489</v>
      </c>
      <c r="CG8" s="44">
        <v>-25146</v>
      </c>
      <c r="CH8" s="5"/>
      <c r="CK8" s="44">
        <f t="shared" si="37"/>
        <v>-24377</v>
      </c>
      <c r="CL8" s="44">
        <f t="shared" si="38"/>
        <v>-25146</v>
      </c>
      <c r="CM8" s="44">
        <f t="shared" si="39"/>
        <v>769</v>
      </c>
    </row>
    <row r="9" spans="1:91" x14ac:dyDescent="0.35">
      <c r="A9" s="47">
        <v>40110</v>
      </c>
      <c r="B9" t="s">
        <v>30</v>
      </c>
      <c r="C9" s="8">
        <f>-E9/61</f>
        <v>131.32786885245901</v>
      </c>
      <c r="E9" s="44">
        <v>-8011</v>
      </c>
      <c r="Q9" s="4">
        <f t="shared" si="40"/>
        <v>0</v>
      </c>
      <c r="S9" s="4">
        <v>-8011</v>
      </c>
      <c r="T9" s="2"/>
      <c r="U9" s="4">
        <f t="shared" si="41"/>
        <v>-8011</v>
      </c>
      <c r="V9" s="4">
        <f t="shared" si="42"/>
        <v>0</v>
      </c>
      <c r="W9" s="4">
        <f t="shared" si="43"/>
        <v>0</v>
      </c>
      <c r="X9" s="4">
        <f t="shared" si="44"/>
        <v>0</v>
      </c>
      <c r="Y9" s="4">
        <f t="shared" si="45"/>
        <v>0</v>
      </c>
      <c r="Z9" s="4">
        <f t="shared" si="46"/>
        <v>0</v>
      </c>
      <c r="AA9" s="4">
        <f t="shared" si="47"/>
        <v>-8011</v>
      </c>
      <c r="AB9" s="4">
        <f t="shared" si="48"/>
        <v>0</v>
      </c>
      <c r="AD9" s="4">
        <f t="shared" si="49"/>
        <v>-610</v>
      </c>
      <c r="AE9" s="4">
        <f t="shared" si="50"/>
        <v>-305</v>
      </c>
      <c r="AF9" s="4">
        <f t="shared" si="51"/>
        <v>-122</v>
      </c>
      <c r="AG9" s="4">
        <f t="shared" si="52"/>
        <v>-366</v>
      </c>
      <c r="AH9" s="4">
        <f t="shared" si="53"/>
        <v>-996</v>
      </c>
      <c r="AI9" s="4">
        <f t="shared" si="54"/>
        <v>0</v>
      </c>
      <c r="AJ9" s="4">
        <f t="shared" si="55"/>
        <v>-1159</v>
      </c>
      <c r="AK9" s="4">
        <f t="shared" si="56"/>
        <v>-915</v>
      </c>
      <c r="AL9" s="4">
        <f t="shared" si="57"/>
        <v>-1586</v>
      </c>
      <c r="AM9" s="4">
        <f t="shared" si="58"/>
        <v>-610</v>
      </c>
      <c r="AN9" s="4">
        <f t="shared" si="59"/>
        <v>-732</v>
      </c>
      <c r="AO9" s="4">
        <f t="shared" si="60"/>
        <v>-610</v>
      </c>
      <c r="AP9" s="4">
        <f t="shared" si="61"/>
        <v>-8011</v>
      </c>
      <c r="AR9" s="4">
        <v>-610</v>
      </c>
      <c r="AS9" s="4">
        <v>-915</v>
      </c>
      <c r="AT9" s="4">
        <v>-1037</v>
      </c>
      <c r="AU9" s="4">
        <v>-1403</v>
      </c>
      <c r="AV9" s="4">
        <v>-2399</v>
      </c>
      <c r="AW9" s="4">
        <v>-2399</v>
      </c>
      <c r="AX9" s="4">
        <f>AW9-1159</f>
        <v>-3558</v>
      </c>
      <c r="AY9" s="4">
        <f>AX9-915</f>
        <v>-4473</v>
      </c>
      <c r="AZ9" s="4">
        <v>-6059</v>
      </c>
      <c r="BA9" s="4">
        <v>-6669</v>
      </c>
      <c r="BB9" s="4">
        <v>-7401</v>
      </c>
      <c r="BC9" s="4">
        <v>-8011</v>
      </c>
      <c r="BD9" s="5"/>
      <c r="BH9" s="4">
        <f t="shared" si="62"/>
        <v>-427</v>
      </c>
      <c r="BI9" s="4">
        <f t="shared" si="63"/>
        <v>-488</v>
      </c>
      <c r="BJ9" s="4">
        <f t="shared" si="24"/>
        <v>-427</v>
      </c>
      <c r="BK9" s="4">
        <f t="shared" si="25"/>
        <v>-380</v>
      </c>
      <c r="BL9" s="4">
        <f t="shared" si="26"/>
        <v>-915</v>
      </c>
      <c r="BM9" s="4">
        <f t="shared" si="27"/>
        <v>-976</v>
      </c>
      <c r="BN9" s="4">
        <f t="shared" si="28"/>
        <v>-610</v>
      </c>
      <c r="BO9" s="4">
        <f t="shared" si="29"/>
        <v>-610</v>
      </c>
      <c r="BP9" s="4">
        <f t="shared" si="30"/>
        <v>-488</v>
      </c>
      <c r="BQ9" s="4">
        <f t="shared" si="31"/>
        <v>-305</v>
      </c>
      <c r="BR9" s="4">
        <f t="shared" si="32"/>
        <v>-671</v>
      </c>
      <c r="BS9" s="4">
        <f t="shared" si="33"/>
        <v>-305</v>
      </c>
      <c r="BT9" s="4">
        <f t="shared" si="64"/>
        <v>-6602</v>
      </c>
      <c r="BV9" s="4">
        <v>-427</v>
      </c>
      <c r="BW9" s="4">
        <f>-488-427</f>
        <v>-915</v>
      </c>
      <c r="BX9" s="4">
        <f>-427-915</f>
        <v>-1342</v>
      </c>
      <c r="BY9" s="4">
        <v>-1722</v>
      </c>
      <c r="BZ9" s="4">
        <v>-2637</v>
      </c>
      <c r="CA9" s="4">
        <v>-3613</v>
      </c>
      <c r="CB9" s="4">
        <v>-4223</v>
      </c>
      <c r="CC9" s="4">
        <v>-4833</v>
      </c>
      <c r="CD9" s="4">
        <v>-5321</v>
      </c>
      <c r="CE9" s="4">
        <v>-5626</v>
      </c>
      <c r="CF9" s="4">
        <v>-6297</v>
      </c>
      <c r="CG9" s="44">
        <v>-6602</v>
      </c>
      <c r="CH9" s="5"/>
      <c r="CK9" s="44">
        <f t="shared" si="37"/>
        <v>-8011</v>
      </c>
      <c r="CL9" s="44">
        <f t="shared" si="38"/>
        <v>-6602</v>
      </c>
      <c r="CM9" s="44">
        <f t="shared" si="39"/>
        <v>-1409</v>
      </c>
    </row>
    <row r="10" spans="1:91" x14ac:dyDescent="0.35">
      <c r="A10" s="47">
        <v>40140</v>
      </c>
      <c r="B10" t="s">
        <v>31</v>
      </c>
      <c r="C10" s="8">
        <f>-E10/5</f>
        <v>276</v>
      </c>
      <c r="E10" s="44">
        <v>-1380</v>
      </c>
      <c r="Q10" s="4">
        <f t="shared" si="40"/>
        <v>0</v>
      </c>
      <c r="S10" s="4">
        <v>-1380</v>
      </c>
      <c r="U10" s="4">
        <f t="shared" si="41"/>
        <v>-1380</v>
      </c>
      <c r="V10" s="4">
        <f t="shared" si="42"/>
        <v>0</v>
      </c>
      <c r="W10" s="4">
        <f t="shared" si="43"/>
        <v>0</v>
      </c>
      <c r="X10" s="4">
        <f t="shared" si="44"/>
        <v>0</v>
      </c>
      <c r="Y10" s="4">
        <f t="shared" si="45"/>
        <v>0</v>
      </c>
      <c r="Z10" s="4">
        <f t="shared" si="46"/>
        <v>0</v>
      </c>
      <c r="AA10" s="4">
        <f t="shared" si="47"/>
        <v>-1380</v>
      </c>
      <c r="AB10" s="4">
        <f t="shared" si="48"/>
        <v>0</v>
      </c>
      <c r="AD10" s="4">
        <f t="shared" si="49"/>
        <v>-20</v>
      </c>
      <c r="AE10" s="4">
        <f t="shared" si="50"/>
        <v>-20</v>
      </c>
      <c r="AF10" s="4">
        <f t="shared" si="51"/>
        <v>-270</v>
      </c>
      <c r="AG10" s="4">
        <f t="shared" si="52"/>
        <v>-245</v>
      </c>
      <c r="AH10" s="4">
        <f t="shared" si="53"/>
        <v>-500</v>
      </c>
      <c r="AI10" s="4">
        <f t="shared" si="54"/>
        <v>-85</v>
      </c>
      <c r="AJ10" s="4">
        <f t="shared" si="55"/>
        <v>-20</v>
      </c>
      <c r="AK10" s="4">
        <f t="shared" si="56"/>
        <v>-45</v>
      </c>
      <c r="AL10" s="4">
        <f t="shared" si="57"/>
        <v>-70</v>
      </c>
      <c r="AM10" s="4">
        <f t="shared" si="58"/>
        <v>-65</v>
      </c>
      <c r="AN10" s="4">
        <f t="shared" si="59"/>
        <v>-30</v>
      </c>
      <c r="AO10" s="4">
        <f t="shared" si="60"/>
        <v>-10</v>
      </c>
      <c r="AP10" s="4">
        <f t="shared" si="61"/>
        <v>-1380</v>
      </c>
      <c r="AR10" s="4">
        <v>-20</v>
      </c>
      <c r="AS10" s="4">
        <v>-40</v>
      </c>
      <c r="AT10" s="4">
        <v>-310</v>
      </c>
      <c r="AU10" s="4">
        <v>-555</v>
      </c>
      <c r="AV10" s="4">
        <v>-1055</v>
      </c>
      <c r="AW10" s="4">
        <v>-1140</v>
      </c>
      <c r="AX10" s="4">
        <f>AW10-20</f>
        <v>-1160</v>
      </c>
      <c r="AY10" s="4">
        <f>AX10-45</f>
        <v>-1205</v>
      </c>
      <c r="AZ10" s="4">
        <v>-1275</v>
      </c>
      <c r="BA10" s="4">
        <v>-1340</v>
      </c>
      <c r="BB10" s="4">
        <v>-1370</v>
      </c>
      <c r="BC10" s="4">
        <v>-1380</v>
      </c>
      <c r="BD10" s="5"/>
      <c r="BH10" s="4">
        <f t="shared" si="62"/>
        <v>-45</v>
      </c>
      <c r="BI10" s="4">
        <f t="shared" si="63"/>
        <v>-50</v>
      </c>
      <c r="BJ10" s="4">
        <f t="shared" si="24"/>
        <v>-315</v>
      </c>
      <c r="BK10" s="4">
        <f t="shared" si="25"/>
        <v>-476</v>
      </c>
      <c r="BL10" s="4">
        <f t="shared" si="26"/>
        <v>-555</v>
      </c>
      <c r="BM10" s="4">
        <f t="shared" si="27"/>
        <v>-85</v>
      </c>
      <c r="BN10" s="4">
        <f t="shared" si="28"/>
        <v>-45</v>
      </c>
      <c r="BO10" s="4">
        <f t="shared" si="29"/>
        <v>-50</v>
      </c>
      <c r="BP10" s="4">
        <f t="shared" si="30"/>
        <v>-10</v>
      </c>
      <c r="BQ10" s="4">
        <f t="shared" si="31"/>
        <v>-20</v>
      </c>
      <c r="BR10" s="4">
        <f t="shared" si="32"/>
        <v>-10</v>
      </c>
      <c r="BS10" s="4">
        <f t="shared" si="33"/>
        <v>-95</v>
      </c>
      <c r="BT10" s="4">
        <f t="shared" si="64"/>
        <v>-1756</v>
      </c>
      <c r="BV10" s="4">
        <v>-45</v>
      </c>
      <c r="BW10" s="4">
        <f>-50-45</f>
        <v>-95</v>
      </c>
      <c r="BX10" s="4">
        <f>-315-95</f>
        <v>-410</v>
      </c>
      <c r="BY10" s="4">
        <v>-886</v>
      </c>
      <c r="BZ10" s="4">
        <v>-1441</v>
      </c>
      <c r="CA10" s="4">
        <v>-1526</v>
      </c>
      <c r="CB10" s="4">
        <v>-1571</v>
      </c>
      <c r="CC10" s="4">
        <v>-1621</v>
      </c>
      <c r="CD10" s="4">
        <v>-1631</v>
      </c>
      <c r="CE10" s="4">
        <v>-1651</v>
      </c>
      <c r="CF10" s="4">
        <v>-1661</v>
      </c>
      <c r="CG10" s="44">
        <v>-1756</v>
      </c>
      <c r="CH10" s="5"/>
      <c r="CK10" s="44">
        <f t="shared" si="37"/>
        <v>-1380</v>
      </c>
      <c r="CL10" s="44">
        <f t="shared" si="38"/>
        <v>-1756</v>
      </c>
      <c r="CM10" s="44">
        <f t="shared" si="39"/>
        <v>376</v>
      </c>
    </row>
    <row r="11" spans="1:91" x14ac:dyDescent="0.35">
      <c r="A11" s="47">
        <v>40150</v>
      </c>
      <c r="B11" t="s">
        <v>32</v>
      </c>
      <c r="C11" s="8">
        <f>-E11/20</f>
        <v>52.25</v>
      </c>
      <c r="E11" s="44">
        <v>-1045</v>
      </c>
      <c r="Q11" s="4">
        <f t="shared" si="40"/>
        <v>0</v>
      </c>
      <c r="S11" s="4">
        <v>-1045</v>
      </c>
      <c r="U11" s="4">
        <f t="shared" si="41"/>
        <v>-1045</v>
      </c>
      <c r="V11" s="4">
        <f t="shared" si="42"/>
        <v>0</v>
      </c>
      <c r="W11" s="4">
        <f t="shared" si="43"/>
        <v>0</v>
      </c>
      <c r="X11" s="4">
        <f t="shared" si="44"/>
        <v>0</v>
      </c>
      <c r="Y11" s="4">
        <f t="shared" si="45"/>
        <v>0</v>
      </c>
      <c r="Z11" s="4">
        <f t="shared" si="46"/>
        <v>0</v>
      </c>
      <c r="AA11" s="4">
        <f t="shared" si="47"/>
        <v>-1045</v>
      </c>
      <c r="AB11" s="4">
        <f t="shared" si="48"/>
        <v>0</v>
      </c>
      <c r="AD11" s="4">
        <f t="shared" si="49"/>
        <v>-50</v>
      </c>
      <c r="AE11" s="4">
        <f t="shared" si="50"/>
        <v>-45</v>
      </c>
      <c r="AF11" s="4">
        <f t="shared" si="51"/>
        <v>-240</v>
      </c>
      <c r="AG11" s="4">
        <f t="shared" si="52"/>
        <v>-245</v>
      </c>
      <c r="AH11" s="4">
        <f t="shared" si="53"/>
        <v>-320</v>
      </c>
      <c r="AI11" s="4">
        <f t="shared" si="54"/>
        <v>0</v>
      </c>
      <c r="AJ11" s="4">
        <f t="shared" si="55"/>
        <v>-20</v>
      </c>
      <c r="AK11" s="4">
        <f t="shared" si="56"/>
        <v>-55</v>
      </c>
      <c r="AL11" s="4">
        <f t="shared" si="57"/>
        <v>-40</v>
      </c>
      <c r="AM11" s="4">
        <f t="shared" si="58"/>
        <v>0</v>
      </c>
      <c r="AN11" s="4">
        <f t="shared" si="59"/>
        <v>-20</v>
      </c>
      <c r="AO11" s="4">
        <f t="shared" si="60"/>
        <v>-10</v>
      </c>
      <c r="AP11" s="4">
        <f t="shared" si="61"/>
        <v>-1045</v>
      </c>
      <c r="AR11" s="4">
        <v>-50</v>
      </c>
      <c r="AS11" s="4">
        <v>-95</v>
      </c>
      <c r="AT11" s="4">
        <v>-335</v>
      </c>
      <c r="AU11" s="4">
        <v>-580</v>
      </c>
      <c r="AV11" s="4">
        <v>-900</v>
      </c>
      <c r="AW11" s="4">
        <v>-900</v>
      </c>
      <c r="AX11" s="4">
        <f>AW11-20</f>
        <v>-920</v>
      </c>
      <c r="AY11" s="4">
        <f>AX11-55</f>
        <v>-975</v>
      </c>
      <c r="AZ11" s="4">
        <v>-1015</v>
      </c>
      <c r="BA11" s="4">
        <v>-1015</v>
      </c>
      <c r="BB11" s="4">
        <v>-1035</v>
      </c>
      <c r="BC11" s="4">
        <v>-1045</v>
      </c>
      <c r="BD11" s="5"/>
      <c r="BH11" s="4">
        <f t="shared" si="62"/>
        <v>-40</v>
      </c>
      <c r="BI11" s="4">
        <f t="shared" si="63"/>
        <v>-20</v>
      </c>
      <c r="BJ11" s="4">
        <f t="shared" si="24"/>
        <v>-200</v>
      </c>
      <c r="BK11" s="4">
        <f t="shared" si="25"/>
        <v>-220</v>
      </c>
      <c r="BL11" s="4">
        <f t="shared" si="26"/>
        <v>-120</v>
      </c>
      <c r="BM11" s="4">
        <f t="shared" si="27"/>
        <v>-60</v>
      </c>
      <c r="BN11" s="4">
        <f t="shared" si="28"/>
        <v>-20</v>
      </c>
      <c r="BO11" s="4">
        <f t="shared" si="29"/>
        <v>-45</v>
      </c>
      <c r="BP11" s="4">
        <f t="shared" si="30"/>
        <v>-65</v>
      </c>
      <c r="BQ11" s="4">
        <f t="shared" si="31"/>
        <v>-85</v>
      </c>
      <c r="BR11" s="4">
        <f t="shared" si="32"/>
        <v>-40</v>
      </c>
      <c r="BS11" s="4">
        <f t="shared" si="33"/>
        <v>-5</v>
      </c>
      <c r="BT11" s="4">
        <f t="shared" si="64"/>
        <v>-920</v>
      </c>
      <c r="BV11" s="4">
        <v>-40</v>
      </c>
      <c r="BW11" s="4">
        <f>-20-40</f>
        <v>-60</v>
      </c>
      <c r="BX11" s="4">
        <f>-200-60</f>
        <v>-260</v>
      </c>
      <c r="BY11" s="4">
        <v>-480</v>
      </c>
      <c r="BZ11" s="4">
        <v>-600</v>
      </c>
      <c r="CA11" s="4">
        <v>-660</v>
      </c>
      <c r="CB11" s="4">
        <v>-680</v>
      </c>
      <c r="CC11" s="4">
        <v>-725</v>
      </c>
      <c r="CD11" s="4">
        <v>-790</v>
      </c>
      <c r="CE11" s="4">
        <v>-875</v>
      </c>
      <c r="CF11" s="4">
        <v>-915</v>
      </c>
      <c r="CG11" s="44">
        <v>-920</v>
      </c>
      <c r="CH11" s="5"/>
      <c r="CK11" s="44">
        <f t="shared" si="37"/>
        <v>-1045</v>
      </c>
      <c r="CL11" s="44">
        <f t="shared" si="38"/>
        <v>-920</v>
      </c>
      <c r="CM11" s="44">
        <f t="shared" si="39"/>
        <v>-125</v>
      </c>
    </row>
    <row r="12" spans="1:91" x14ac:dyDescent="0.35">
      <c r="A12" s="47">
        <v>40160</v>
      </c>
      <c r="B12" t="s">
        <v>33</v>
      </c>
      <c r="C12" s="8">
        <f>-E12/9</f>
        <v>229</v>
      </c>
      <c r="E12" s="44">
        <v>-2061</v>
      </c>
      <c r="Q12" s="4">
        <f t="shared" si="40"/>
        <v>0</v>
      </c>
      <c r="S12" s="4">
        <v>-2061</v>
      </c>
      <c r="T12" s="2"/>
      <c r="U12" s="4">
        <f t="shared" si="41"/>
        <v>-2061</v>
      </c>
      <c r="V12" s="4">
        <f t="shared" si="42"/>
        <v>0</v>
      </c>
      <c r="W12" s="4">
        <f t="shared" si="43"/>
        <v>0</v>
      </c>
      <c r="X12" s="4">
        <f t="shared" si="44"/>
        <v>0</v>
      </c>
      <c r="Y12" s="4">
        <f t="shared" si="45"/>
        <v>0</v>
      </c>
      <c r="Z12" s="4">
        <f t="shared" si="46"/>
        <v>0</v>
      </c>
      <c r="AA12" s="4">
        <f t="shared" si="47"/>
        <v>-2061</v>
      </c>
      <c r="AB12" s="4">
        <f t="shared" si="48"/>
        <v>0</v>
      </c>
      <c r="AD12" s="4">
        <f t="shared" si="49"/>
        <v>-9</v>
      </c>
      <c r="AE12" s="4">
        <f t="shared" si="50"/>
        <v>-9</v>
      </c>
      <c r="AF12" s="4">
        <f t="shared" si="51"/>
        <v>-693</v>
      </c>
      <c r="AG12" s="4">
        <f t="shared" si="52"/>
        <v>-576</v>
      </c>
      <c r="AH12" s="4">
        <f t="shared" si="53"/>
        <v>-666</v>
      </c>
      <c r="AI12" s="4">
        <f t="shared" si="54"/>
        <v>-45</v>
      </c>
      <c r="AJ12" s="4">
        <f t="shared" si="55"/>
        <v>0</v>
      </c>
      <c r="AK12" s="4">
        <f t="shared" si="56"/>
        <v>-9</v>
      </c>
      <c r="AL12" s="4">
        <f t="shared" si="57"/>
        <v>-36</v>
      </c>
      <c r="AM12" s="4">
        <f t="shared" si="58"/>
        <v>0</v>
      </c>
      <c r="AN12" s="4">
        <f t="shared" si="59"/>
        <v>-18</v>
      </c>
      <c r="AO12" s="4">
        <f t="shared" si="60"/>
        <v>0</v>
      </c>
      <c r="AP12" s="4">
        <f t="shared" si="61"/>
        <v>-2061</v>
      </c>
      <c r="AR12" s="4">
        <v>-9</v>
      </c>
      <c r="AS12" s="4">
        <v>-18</v>
      </c>
      <c r="AT12" s="4">
        <v>-711</v>
      </c>
      <c r="AU12" s="4">
        <v>-1287</v>
      </c>
      <c r="AV12" s="4">
        <v>-1953</v>
      </c>
      <c r="AW12" s="4">
        <f>-1989-9</f>
        <v>-1998</v>
      </c>
      <c r="AX12" s="4">
        <f t="shared" ref="AX12:AY18" si="65">AW12</f>
        <v>-1998</v>
      </c>
      <c r="AY12" s="4">
        <f>AX12-9</f>
        <v>-2007</v>
      </c>
      <c r="AZ12" s="4">
        <v>-2043</v>
      </c>
      <c r="BA12" s="4">
        <v>-2043</v>
      </c>
      <c r="BB12" s="4">
        <v>-2061</v>
      </c>
      <c r="BC12" s="4">
        <v>-2061</v>
      </c>
      <c r="BD12" s="5"/>
      <c r="BH12" s="4">
        <f t="shared" si="62"/>
        <v>0</v>
      </c>
      <c r="BI12" s="4">
        <f t="shared" si="63"/>
        <v>-9</v>
      </c>
      <c r="BJ12" s="4">
        <f t="shared" si="24"/>
        <v>-720</v>
      </c>
      <c r="BK12" s="4">
        <f t="shared" si="25"/>
        <v>-1350</v>
      </c>
      <c r="BL12" s="4">
        <f t="shared" si="26"/>
        <v>-1323</v>
      </c>
      <c r="BM12" s="4">
        <f t="shared" si="27"/>
        <v>-36</v>
      </c>
      <c r="BN12" s="4">
        <f t="shared" si="28"/>
        <v>-10</v>
      </c>
      <c r="BO12" s="4">
        <f t="shared" si="29"/>
        <v>-17</v>
      </c>
      <c r="BP12" s="4">
        <f t="shared" si="30"/>
        <v>-9</v>
      </c>
      <c r="BQ12" s="4">
        <f t="shared" si="31"/>
        <v>-27</v>
      </c>
      <c r="BR12" s="4">
        <f t="shared" si="32"/>
        <v>0</v>
      </c>
      <c r="BS12" s="4">
        <f t="shared" si="33"/>
        <v>-18</v>
      </c>
      <c r="BT12" s="4">
        <f t="shared" si="64"/>
        <v>-3519</v>
      </c>
      <c r="BV12" s="4"/>
      <c r="BW12" s="4">
        <v>-9</v>
      </c>
      <c r="BX12" s="4">
        <f>-720-9</f>
        <v>-729</v>
      </c>
      <c r="BY12" s="4">
        <v>-2079</v>
      </c>
      <c r="BZ12" s="4">
        <v>-3402</v>
      </c>
      <c r="CA12" s="4">
        <v>-3438</v>
      </c>
      <c r="CB12" s="4">
        <v>-3448</v>
      </c>
      <c r="CC12" s="4">
        <v>-3465</v>
      </c>
      <c r="CD12" s="4">
        <v>-3474</v>
      </c>
      <c r="CE12" s="4">
        <v>-3501</v>
      </c>
      <c r="CF12" s="4">
        <v>-3501</v>
      </c>
      <c r="CG12" s="44">
        <v>-3519</v>
      </c>
      <c r="CH12" s="5"/>
      <c r="CK12" s="44">
        <f t="shared" si="37"/>
        <v>-2061</v>
      </c>
      <c r="CL12" s="44">
        <f t="shared" si="38"/>
        <v>-3519</v>
      </c>
      <c r="CM12" s="44">
        <f t="shared" si="39"/>
        <v>1458</v>
      </c>
    </row>
    <row r="13" spans="1:91" x14ac:dyDescent="0.35">
      <c r="A13" s="47">
        <v>40165</v>
      </c>
      <c r="B13" t="s">
        <v>34</v>
      </c>
      <c r="C13" s="8">
        <f>-E13/45</f>
        <v>5</v>
      </c>
      <c r="E13" s="44">
        <v>-225</v>
      </c>
      <c r="Q13" s="4">
        <f t="shared" si="40"/>
        <v>0</v>
      </c>
      <c r="S13" s="4">
        <v>-225</v>
      </c>
      <c r="U13" s="4">
        <f t="shared" si="41"/>
        <v>-225</v>
      </c>
      <c r="V13" s="4">
        <f t="shared" si="42"/>
        <v>0</v>
      </c>
      <c r="W13" s="4">
        <f t="shared" si="43"/>
        <v>0</v>
      </c>
      <c r="X13" s="4">
        <f t="shared" si="44"/>
        <v>0</v>
      </c>
      <c r="Y13" s="4">
        <f t="shared" si="45"/>
        <v>0</v>
      </c>
      <c r="Z13" s="4">
        <f t="shared" si="46"/>
        <v>0</v>
      </c>
      <c r="AA13" s="4">
        <f t="shared" si="47"/>
        <v>-225</v>
      </c>
      <c r="AB13" s="4">
        <f t="shared" si="48"/>
        <v>0</v>
      </c>
      <c r="AD13" s="4">
        <f t="shared" si="49"/>
        <v>0</v>
      </c>
      <c r="AE13" s="4">
        <f t="shared" si="50"/>
        <v>0</v>
      </c>
      <c r="AF13" s="4">
        <f t="shared" si="51"/>
        <v>0</v>
      </c>
      <c r="AG13" s="4">
        <f t="shared" si="52"/>
        <v>-225</v>
      </c>
      <c r="AH13" s="4">
        <f t="shared" si="53"/>
        <v>0</v>
      </c>
      <c r="AI13" s="4">
        <f t="shared" si="54"/>
        <v>0</v>
      </c>
      <c r="AJ13" s="4">
        <f t="shared" si="55"/>
        <v>0</v>
      </c>
      <c r="AK13" s="4">
        <f t="shared" si="56"/>
        <v>0</v>
      </c>
      <c r="AL13" s="4">
        <f t="shared" si="57"/>
        <v>0</v>
      </c>
      <c r="AM13" s="4">
        <f t="shared" si="58"/>
        <v>0</v>
      </c>
      <c r="AN13" s="4">
        <f t="shared" si="59"/>
        <v>0</v>
      </c>
      <c r="AO13" s="4">
        <f t="shared" si="60"/>
        <v>0</v>
      </c>
      <c r="AP13" s="4">
        <f t="shared" si="61"/>
        <v>-225</v>
      </c>
      <c r="AR13" s="4"/>
      <c r="AS13" s="4"/>
      <c r="AT13" s="4"/>
      <c r="AU13" s="4">
        <v>-225</v>
      </c>
      <c r="AV13" s="4">
        <v>-225</v>
      </c>
      <c r="AW13" s="4">
        <v>-225</v>
      </c>
      <c r="AX13" s="4">
        <f t="shared" si="65"/>
        <v>-225</v>
      </c>
      <c r="AY13" s="4">
        <f>AX13</f>
        <v>-225</v>
      </c>
      <c r="AZ13" s="4">
        <v>-225</v>
      </c>
      <c r="BA13" s="4">
        <v>-225</v>
      </c>
      <c r="BB13" s="4">
        <v>-225</v>
      </c>
      <c r="BC13" s="4">
        <v>-225</v>
      </c>
      <c r="BD13" s="5"/>
      <c r="BH13" s="4">
        <f t="shared" si="62"/>
        <v>0</v>
      </c>
      <c r="BI13" s="4">
        <f t="shared" si="63"/>
        <v>0</v>
      </c>
      <c r="BJ13" s="4">
        <f t="shared" si="24"/>
        <v>-180</v>
      </c>
      <c r="BK13" s="4">
        <f t="shared" si="25"/>
        <v>-540</v>
      </c>
      <c r="BL13" s="4">
        <f t="shared" si="26"/>
        <v>-630</v>
      </c>
      <c r="BM13" s="4">
        <f t="shared" si="27"/>
        <v>0</v>
      </c>
      <c r="BN13" s="4">
        <f t="shared" si="28"/>
        <v>0</v>
      </c>
      <c r="BO13" s="4">
        <f t="shared" si="29"/>
        <v>0</v>
      </c>
      <c r="BP13" s="4">
        <f t="shared" si="30"/>
        <v>0</v>
      </c>
      <c r="BQ13" s="4">
        <f t="shared" si="31"/>
        <v>0</v>
      </c>
      <c r="BR13" s="4">
        <f t="shared" si="32"/>
        <v>0</v>
      </c>
      <c r="BS13" s="4">
        <f t="shared" si="33"/>
        <v>0</v>
      </c>
      <c r="BT13" s="4">
        <f t="shared" si="64"/>
        <v>-1350</v>
      </c>
      <c r="BV13" s="4"/>
      <c r="BW13" s="4"/>
      <c r="BX13" s="4">
        <v>-180</v>
      </c>
      <c r="BY13" s="4">
        <v>-720</v>
      </c>
      <c r="BZ13" s="4">
        <v>-1350</v>
      </c>
      <c r="CA13" s="4">
        <v>-1350</v>
      </c>
      <c r="CB13" s="4">
        <v>-1350</v>
      </c>
      <c r="CC13" s="4">
        <v>-1350</v>
      </c>
      <c r="CD13" s="4">
        <v>-1350</v>
      </c>
      <c r="CE13" s="4">
        <v>-1350</v>
      </c>
      <c r="CF13" s="4">
        <v>-1350</v>
      </c>
      <c r="CG13" s="44">
        <v>-1350</v>
      </c>
      <c r="CH13" s="5"/>
      <c r="CK13" s="44">
        <f t="shared" si="37"/>
        <v>-225</v>
      </c>
      <c r="CL13" s="44">
        <f t="shared" si="38"/>
        <v>-1350</v>
      </c>
      <c r="CM13" s="44">
        <f t="shared" si="39"/>
        <v>1125</v>
      </c>
    </row>
    <row r="14" spans="1:91" x14ac:dyDescent="0.35">
      <c r="A14" s="47">
        <v>40180</v>
      </c>
      <c r="B14" t="s">
        <v>35</v>
      </c>
      <c r="C14" s="8">
        <f>-E14/23</f>
        <v>23.521739130434781</v>
      </c>
      <c r="E14" s="44">
        <v>-541</v>
      </c>
      <c r="Q14" s="4">
        <f t="shared" si="40"/>
        <v>0</v>
      </c>
      <c r="S14" s="4">
        <v>-541</v>
      </c>
      <c r="U14" s="4">
        <f t="shared" si="41"/>
        <v>-541</v>
      </c>
      <c r="V14" s="4">
        <f t="shared" si="42"/>
        <v>0</v>
      </c>
      <c r="W14" s="4">
        <f t="shared" si="43"/>
        <v>0</v>
      </c>
      <c r="X14" s="4">
        <f t="shared" si="44"/>
        <v>0</v>
      </c>
      <c r="Y14" s="4">
        <f t="shared" si="45"/>
        <v>0</v>
      </c>
      <c r="Z14" s="4">
        <f t="shared" si="46"/>
        <v>0</v>
      </c>
      <c r="AA14" s="4">
        <f t="shared" si="47"/>
        <v>-541</v>
      </c>
      <c r="AB14" s="4">
        <f t="shared" si="48"/>
        <v>0</v>
      </c>
      <c r="AD14" s="4">
        <f t="shared" si="49"/>
        <v>-92</v>
      </c>
      <c r="AE14" s="4">
        <f t="shared" si="50"/>
        <v>-104</v>
      </c>
      <c r="AF14" s="4">
        <f t="shared" si="51"/>
        <v>-46</v>
      </c>
      <c r="AG14" s="4">
        <f t="shared" si="52"/>
        <v>-23</v>
      </c>
      <c r="AH14" s="4">
        <f t="shared" si="53"/>
        <v>-46</v>
      </c>
      <c r="AI14" s="4">
        <f t="shared" si="54"/>
        <v>0</v>
      </c>
      <c r="AJ14" s="4">
        <f t="shared" si="55"/>
        <v>0</v>
      </c>
      <c r="AK14" s="4">
        <f t="shared" si="56"/>
        <v>-23</v>
      </c>
      <c r="AL14" s="4">
        <f t="shared" si="57"/>
        <v>-69</v>
      </c>
      <c r="AM14" s="4">
        <f t="shared" si="58"/>
        <v>0</v>
      </c>
      <c r="AN14" s="4">
        <f t="shared" si="59"/>
        <v>-115</v>
      </c>
      <c r="AO14" s="4">
        <f t="shared" si="60"/>
        <v>-23</v>
      </c>
      <c r="AP14" s="4">
        <f t="shared" si="61"/>
        <v>-541</v>
      </c>
      <c r="AR14" s="4">
        <v>-92</v>
      </c>
      <c r="AS14" s="4">
        <v>-196</v>
      </c>
      <c r="AT14" s="4">
        <v>-242</v>
      </c>
      <c r="AU14" s="4">
        <v>-265</v>
      </c>
      <c r="AV14" s="4">
        <v>-311</v>
      </c>
      <c r="AW14" s="4">
        <v>-311</v>
      </c>
      <c r="AX14" s="4">
        <f t="shared" si="65"/>
        <v>-311</v>
      </c>
      <c r="AY14" s="4">
        <f>AX14-23</f>
        <v>-334</v>
      </c>
      <c r="AZ14" s="4">
        <v>-403</v>
      </c>
      <c r="BA14" s="4">
        <v>-403</v>
      </c>
      <c r="BB14" s="4">
        <v>-518</v>
      </c>
      <c r="BC14" s="4">
        <v>-541</v>
      </c>
      <c r="BD14" s="5"/>
      <c r="BH14" s="4">
        <f t="shared" si="62"/>
        <v>0</v>
      </c>
      <c r="BI14" s="4">
        <f t="shared" si="63"/>
        <v>0</v>
      </c>
      <c r="BJ14" s="4">
        <f t="shared" si="24"/>
        <v>-23</v>
      </c>
      <c r="BK14" s="4">
        <f t="shared" si="25"/>
        <v>-23</v>
      </c>
      <c r="BL14" s="4">
        <f t="shared" si="26"/>
        <v>-69</v>
      </c>
      <c r="BM14" s="4">
        <f t="shared" si="27"/>
        <v>-46</v>
      </c>
      <c r="BN14" s="4">
        <f t="shared" si="28"/>
        <v>-23</v>
      </c>
      <c r="BO14" s="4">
        <f t="shared" si="29"/>
        <v>-23</v>
      </c>
      <c r="BP14" s="4">
        <f t="shared" si="30"/>
        <v>-46</v>
      </c>
      <c r="BQ14" s="4">
        <f t="shared" si="31"/>
        <v>-23</v>
      </c>
      <c r="BR14" s="4">
        <f t="shared" si="32"/>
        <v>-23</v>
      </c>
      <c r="BS14" s="4">
        <f t="shared" si="33"/>
        <v>-23</v>
      </c>
      <c r="BT14" s="4">
        <f t="shared" si="64"/>
        <v>-322</v>
      </c>
      <c r="BV14" s="4"/>
      <c r="BW14" s="4"/>
      <c r="BX14" s="4">
        <v>-23</v>
      </c>
      <c r="BY14" s="4">
        <v>-46</v>
      </c>
      <c r="BZ14" s="4">
        <v>-115</v>
      </c>
      <c r="CA14" s="4">
        <v>-161</v>
      </c>
      <c r="CB14" s="4">
        <v>-184</v>
      </c>
      <c r="CC14" s="4">
        <v>-207</v>
      </c>
      <c r="CD14" s="4">
        <v>-253</v>
      </c>
      <c r="CE14" s="4">
        <v>-276</v>
      </c>
      <c r="CF14" s="4">
        <v>-299</v>
      </c>
      <c r="CG14" s="44">
        <v>-322</v>
      </c>
      <c r="CH14" s="5"/>
      <c r="CK14" s="44">
        <f t="shared" si="37"/>
        <v>-541</v>
      </c>
      <c r="CL14" s="44">
        <f t="shared" si="38"/>
        <v>-322</v>
      </c>
      <c r="CM14" s="44">
        <f t="shared" si="39"/>
        <v>-219</v>
      </c>
    </row>
    <row r="15" spans="1:91" x14ac:dyDescent="0.35">
      <c r="A15" s="47">
        <v>40190</v>
      </c>
      <c r="B15" t="s">
        <v>36</v>
      </c>
      <c r="C15" s="8">
        <f>-E15/18</f>
        <v>99.5</v>
      </c>
      <c r="E15" s="44">
        <f>-1773-18</f>
        <v>-1791</v>
      </c>
      <c r="Q15" s="4">
        <f t="shared" si="40"/>
        <v>0</v>
      </c>
      <c r="S15" s="4">
        <v>-1791</v>
      </c>
      <c r="U15" s="4">
        <f t="shared" si="41"/>
        <v>-1791</v>
      </c>
      <c r="V15" s="4">
        <f t="shared" si="42"/>
        <v>0</v>
      </c>
      <c r="W15" s="4">
        <f t="shared" si="43"/>
        <v>0</v>
      </c>
      <c r="X15" s="4">
        <f t="shared" si="44"/>
        <v>0</v>
      </c>
      <c r="Y15" s="4">
        <f t="shared" si="45"/>
        <v>0</v>
      </c>
      <c r="Z15" s="4">
        <f t="shared" si="46"/>
        <v>0</v>
      </c>
      <c r="AA15" s="4">
        <f t="shared" si="47"/>
        <v>-1791</v>
      </c>
      <c r="AB15" s="4">
        <f t="shared" si="48"/>
        <v>0</v>
      </c>
      <c r="AD15" s="4">
        <f t="shared" si="49"/>
        <v>0</v>
      </c>
      <c r="AE15" s="4">
        <f t="shared" si="50"/>
        <v>-18</v>
      </c>
      <c r="AF15" s="4">
        <f t="shared" si="51"/>
        <v>-635</v>
      </c>
      <c r="AG15" s="4">
        <f t="shared" si="52"/>
        <v>-292</v>
      </c>
      <c r="AH15" s="4">
        <f t="shared" si="53"/>
        <v>-730</v>
      </c>
      <c r="AI15" s="4">
        <f t="shared" si="54"/>
        <v>-116</v>
      </c>
      <c r="AJ15" s="4">
        <f t="shared" si="55"/>
        <v>0</v>
      </c>
      <c r="AK15" s="4">
        <f t="shared" si="56"/>
        <v>0</v>
      </c>
      <c r="AL15" s="4">
        <f t="shared" si="57"/>
        <v>0</v>
      </c>
      <c r="AM15" s="4">
        <f t="shared" si="58"/>
        <v>0</v>
      </c>
      <c r="AN15" s="4">
        <f t="shared" si="59"/>
        <v>0</v>
      </c>
      <c r="AO15" s="4">
        <f t="shared" si="60"/>
        <v>0</v>
      </c>
      <c r="AP15" s="4">
        <f t="shared" si="61"/>
        <v>-1791</v>
      </c>
      <c r="AR15" s="4"/>
      <c r="AS15" s="4">
        <v>-18</v>
      </c>
      <c r="AT15" s="4">
        <v>-653</v>
      </c>
      <c r="AU15" s="4">
        <v>-945</v>
      </c>
      <c r="AV15" s="4">
        <v>-1675</v>
      </c>
      <c r="AW15" s="4">
        <f>-1773-18</f>
        <v>-1791</v>
      </c>
      <c r="AX15" s="4">
        <f t="shared" si="65"/>
        <v>-1791</v>
      </c>
      <c r="AY15" s="4">
        <f t="shared" si="65"/>
        <v>-1791</v>
      </c>
      <c r="AZ15" s="4">
        <v>-1791</v>
      </c>
      <c r="BA15" s="4">
        <v>-1791</v>
      </c>
      <c r="BB15" s="4">
        <v>-1791</v>
      </c>
      <c r="BC15" s="4">
        <v>-1791</v>
      </c>
      <c r="BD15" s="5"/>
      <c r="BH15" s="4">
        <f t="shared" si="62"/>
        <v>0</v>
      </c>
      <c r="BI15" s="4">
        <f t="shared" si="63"/>
        <v>-18</v>
      </c>
      <c r="BJ15" s="4">
        <f t="shared" si="24"/>
        <v>-108</v>
      </c>
      <c r="BK15" s="4">
        <f t="shared" si="25"/>
        <v>-108</v>
      </c>
      <c r="BL15" s="4">
        <f t="shared" si="26"/>
        <v>-54</v>
      </c>
      <c r="BM15" s="4">
        <f t="shared" si="27"/>
        <v>0</v>
      </c>
      <c r="BN15" s="4">
        <f t="shared" si="28"/>
        <v>0</v>
      </c>
      <c r="BO15" s="4">
        <f t="shared" si="29"/>
        <v>0</v>
      </c>
      <c r="BP15" s="4">
        <f t="shared" si="30"/>
        <v>0</v>
      </c>
      <c r="BQ15" s="4">
        <f t="shared" si="31"/>
        <v>0</v>
      </c>
      <c r="BR15" s="4">
        <f t="shared" si="32"/>
        <v>0</v>
      </c>
      <c r="BS15" s="4">
        <f t="shared" si="33"/>
        <v>0</v>
      </c>
      <c r="BT15" s="4">
        <f t="shared" si="64"/>
        <v>-288</v>
      </c>
      <c r="BV15" s="4"/>
      <c r="BW15" s="4">
        <v>-18</v>
      </c>
      <c r="BX15" s="4">
        <f>-108-18</f>
        <v>-126</v>
      </c>
      <c r="BY15" s="4">
        <v>-234</v>
      </c>
      <c r="BZ15" s="4">
        <v>-288</v>
      </c>
      <c r="CA15" s="4">
        <v>-288</v>
      </c>
      <c r="CB15" s="4">
        <v>-288</v>
      </c>
      <c r="CC15" s="4">
        <v>-288</v>
      </c>
      <c r="CD15" s="4">
        <v>-288</v>
      </c>
      <c r="CE15" s="4">
        <v>-288</v>
      </c>
      <c r="CF15" s="4">
        <v>-288</v>
      </c>
      <c r="CG15" s="44">
        <v>-288</v>
      </c>
      <c r="CH15" s="5"/>
      <c r="CK15" s="44">
        <f t="shared" si="37"/>
        <v>-1791</v>
      </c>
      <c r="CL15" s="44">
        <f t="shared" si="38"/>
        <v>-288</v>
      </c>
      <c r="CM15" s="44">
        <f t="shared" si="39"/>
        <v>-1503</v>
      </c>
    </row>
    <row r="16" spans="1:91" x14ac:dyDescent="0.35">
      <c r="A16" s="47">
        <v>40195</v>
      </c>
      <c r="B16" t="s">
        <v>37</v>
      </c>
      <c r="C16" s="8">
        <f>-E16/76</f>
        <v>6</v>
      </c>
      <c r="E16" s="44">
        <v>-456</v>
      </c>
      <c r="Q16" s="4">
        <f t="shared" si="40"/>
        <v>0</v>
      </c>
      <c r="S16" s="4">
        <v>-456</v>
      </c>
      <c r="U16" s="4">
        <f t="shared" si="41"/>
        <v>-456</v>
      </c>
      <c r="V16" s="4">
        <f t="shared" si="42"/>
        <v>0</v>
      </c>
      <c r="W16" s="4">
        <f t="shared" si="43"/>
        <v>0</v>
      </c>
      <c r="X16" s="4">
        <f t="shared" si="44"/>
        <v>0</v>
      </c>
      <c r="Y16" s="4">
        <f t="shared" si="45"/>
        <v>0</v>
      </c>
      <c r="Z16" s="4">
        <f t="shared" si="46"/>
        <v>0</v>
      </c>
      <c r="AA16" s="4">
        <f t="shared" si="47"/>
        <v>-456</v>
      </c>
      <c r="AB16" s="4">
        <f t="shared" si="48"/>
        <v>0</v>
      </c>
      <c r="AD16" s="4">
        <f t="shared" si="49"/>
        <v>0</v>
      </c>
      <c r="AE16" s="4">
        <f t="shared" si="50"/>
        <v>-76</v>
      </c>
      <c r="AF16" s="4">
        <f t="shared" si="51"/>
        <v>-152</v>
      </c>
      <c r="AG16" s="4">
        <f t="shared" si="52"/>
        <v>-152</v>
      </c>
      <c r="AH16" s="4">
        <f t="shared" si="53"/>
        <v>-76</v>
      </c>
      <c r="AI16" s="4">
        <f t="shared" si="54"/>
        <v>0</v>
      </c>
      <c r="AJ16" s="4">
        <f t="shared" si="55"/>
        <v>0</v>
      </c>
      <c r="AK16" s="4">
        <f t="shared" si="56"/>
        <v>0</v>
      </c>
      <c r="AL16" s="4">
        <f t="shared" si="57"/>
        <v>0</v>
      </c>
      <c r="AM16" s="4">
        <f t="shared" si="58"/>
        <v>0</v>
      </c>
      <c r="AN16" s="4">
        <f t="shared" si="59"/>
        <v>0</v>
      </c>
      <c r="AO16" s="4">
        <f t="shared" si="60"/>
        <v>0</v>
      </c>
      <c r="AP16" s="4">
        <f t="shared" si="61"/>
        <v>-456</v>
      </c>
      <c r="AR16" s="4"/>
      <c r="AS16" s="4">
        <v>-76</v>
      </c>
      <c r="AT16" s="4">
        <v>-228</v>
      </c>
      <c r="AU16" s="4">
        <v>-380</v>
      </c>
      <c r="AV16" s="4">
        <v>-456</v>
      </c>
      <c r="AW16" s="4">
        <v>-456</v>
      </c>
      <c r="AX16" s="4">
        <f t="shared" si="65"/>
        <v>-456</v>
      </c>
      <c r="AY16" s="4">
        <f t="shared" si="65"/>
        <v>-456</v>
      </c>
      <c r="AZ16" s="4">
        <v>-456</v>
      </c>
      <c r="BA16" s="4">
        <v>-456</v>
      </c>
      <c r="BB16" s="4">
        <v>-456</v>
      </c>
      <c r="BC16" s="4">
        <v>-456</v>
      </c>
      <c r="BD16" s="5"/>
      <c r="BH16" s="4">
        <f t="shared" si="62"/>
        <v>0</v>
      </c>
      <c r="BI16" s="4">
        <f t="shared" si="63"/>
        <v>0</v>
      </c>
      <c r="BJ16" s="4">
        <f t="shared" si="24"/>
        <v>-380</v>
      </c>
      <c r="BK16" s="4">
        <f t="shared" si="25"/>
        <v>-76</v>
      </c>
      <c r="BL16" s="4">
        <f t="shared" si="26"/>
        <v>-76</v>
      </c>
      <c r="BM16" s="4">
        <f t="shared" si="27"/>
        <v>0</v>
      </c>
      <c r="BN16" s="4">
        <f t="shared" si="28"/>
        <v>0</v>
      </c>
      <c r="BO16" s="4">
        <f t="shared" si="29"/>
        <v>0</v>
      </c>
      <c r="BP16" s="4">
        <f t="shared" si="30"/>
        <v>0</v>
      </c>
      <c r="BQ16" s="4">
        <f t="shared" si="31"/>
        <v>0</v>
      </c>
      <c r="BR16" s="4">
        <f t="shared" si="32"/>
        <v>0</v>
      </c>
      <c r="BS16" s="4">
        <f t="shared" si="33"/>
        <v>0</v>
      </c>
      <c r="BT16" s="4">
        <f t="shared" si="64"/>
        <v>-532</v>
      </c>
      <c r="BV16" s="4"/>
      <c r="BW16" s="4"/>
      <c r="BX16" s="4">
        <v>-380</v>
      </c>
      <c r="BY16" s="4">
        <v>-456</v>
      </c>
      <c r="BZ16" s="4">
        <v>-532</v>
      </c>
      <c r="CA16" s="4">
        <v>-532</v>
      </c>
      <c r="CB16" s="4">
        <v>-532</v>
      </c>
      <c r="CC16" s="4">
        <v>-532</v>
      </c>
      <c r="CD16" s="4">
        <v>-532</v>
      </c>
      <c r="CE16" s="4">
        <v>-532</v>
      </c>
      <c r="CF16" s="4">
        <v>-532</v>
      </c>
      <c r="CG16" s="44">
        <v>-532</v>
      </c>
      <c r="CH16" s="5"/>
      <c r="CK16" s="44">
        <f t="shared" si="37"/>
        <v>-456</v>
      </c>
      <c r="CL16" s="44">
        <f t="shared" si="38"/>
        <v>-532</v>
      </c>
      <c r="CM16" s="44">
        <f t="shared" si="39"/>
        <v>76</v>
      </c>
    </row>
    <row r="17" spans="1:92" x14ac:dyDescent="0.35">
      <c r="A17" s="47">
        <v>40230</v>
      </c>
      <c r="B17" t="s">
        <v>38</v>
      </c>
      <c r="C17" s="8">
        <f>-E17/13</f>
        <v>9.3076923076923084</v>
      </c>
      <c r="E17" s="44">
        <v>-121</v>
      </c>
      <c r="Q17" s="4">
        <f t="shared" si="40"/>
        <v>0</v>
      </c>
      <c r="S17" s="4">
        <v>-121</v>
      </c>
      <c r="U17" s="4">
        <f t="shared" si="41"/>
        <v>-121</v>
      </c>
      <c r="V17" s="4">
        <f t="shared" si="42"/>
        <v>0</v>
      </c>
      <c r="W17" s="4">
        <f t="shared" si="43"/>
        <v>0</v>
      </c>
      <c r="X17" s="4">
        <f t="shared" si="44"/>
        <v>0</v>
      </c>
      <c r="Y17" s="4">
        <f t="shared" si="45"/>
        <v>0</v>
      </c>
      <c r="Z17" s="4">
        <f t="shared" si="46"/>
        <v>0</v>
      </c>
      <c r="AA17" s="4">
        <f t="shared" si="47"/>
        <v>-121</v>
      </c>
      <c r="AB17" s="4">
        <f t="shared" si="48"/>
        <v>0</v>
      </c>
      <c r="AD17" s="4">
        <f t="shared" si="49"/>
        <v>0</v>
      </c>
      <c r="AE17" s="4">
        <f t="shared" si="50"/>
        <v>-4</v>
      </c>
      <c r="AF17" s="4">
        <f t="shared" si="51"/>
        <v>-26</v>
      </c>
      <c r="AG17" s="4">
        <f t="shared" si="52"/>
        <v>-52</v>
      </c>
      <c r="AH17" s="4">
        <f t="shared" si="53"/>
        <v>-39</v>
      </c>
      <c r="AI17" s="4">
        <f t="shared" si="54"/>
        <v>0</v>
      </c>
      <c r="AJ17" s="4">
        <f t="shared" si="55"/>
        <v>0</v>
      </c>
      <c r="AK17" s="4">
        <f t="shared" si="56"/>
        <v>0</v>
      </c>
      <c r="AL17" s="4">
        <f t="shared" si="57"/>
        <v>0</v>
      </c>
      <c r="AM17" s="4">
        <f t="shared" si="58"/>
        <v>0</v>
      </c>
      <c r="AN17" s="4">
        <f t="shared" si="59"/>
        <v>0</v>
      </c>
      <c r="AO17" s="4">
        <f t="shared" si="60"/>
        <v>0</v>
      </c>
      <c r="AP17" s="4">
        <f t="shared" si="61"/>
        <v>-121</v>
      </c>
      <c r="AR17" s="4"/>
      <c r="AS17" s="4">
        <v>-4</v>
      </c>
      <c r="AT17" s="4">
        <v>-30</v>
      </c>
      <c r="AU17" s="4">
        <v>-82</v>
      </c>
      <c r="AV17" s="4">
        <v>-121</v>
      </c>
      <c r="AW17" s="4">
        <v>-121</v>
      </c>
      <c r="AX17" s="4">
        <f t="shared" si="65"/>
        <v>-121</v>
      </c>
      <c r="AY17" s="4">
        <f t="shared" si="65"/>
        <v>-121</v>
      </c>
      <c r="AZ17" s="4">
        <v>-121</v>
      </c>
      <c r="BA17" s="4">
        <v>-121</v>
      </c>
      <c r="BB17" s="4">
        <v>-121</v>
      </c>
      <c r="BC17" s="4">
        <v>-121</v>
      </c>
      <c r="BD17" s="5"/>
      <c r="BH17" s="4">
        <f t="shared" si="62"/>
        <v>0</v>
      </c>
      <c r="BI17" s="4">
        <f t="shared" si="63"/>
        <v>0</v>
      </c>
      <c r="BJ17" s="4">
        <f t="shared" si="24"/>
        <v>-13</v>
      </c>
      <c r="BK17" s="4">
        <f t="shared" si="25"/>
        <v>-117</v>
      </c>
      <c r="BL17" s="4">
        <f t="shared" si="26"/>
        <v>0</v>
      </c>
      <c r="BM17" s="4">
        <f t="shared" si="27"/>
        <v>0</v>
      </c>
      <c r="BN17" s="4">
        <f t="shared" si="28"/>
        <v>0</v>
      </c>
      <c r="BO17" s="4">
        <f t="shared" si="29"/>
        <v>0</v>
      </c>
      <c r="BP17" s="4">
        <f t="shared" si="30"/>
        <v>0</v>
      </c>
      <c r="BQ17" s="4">
        <f t="shared" si="31"/>
        <v>0</v>
      </c>
      <c r="BR17" s="4">
        <f t="shared" si="32"/>
        <v>0</v>
      </c>
      <c r="BS17" s="4">
        <f t="shared" si="33"/>
        <v>0</v>
      </c>
      <c r="BT17" s="4">
        <f t="shared" si="64"/>
        <v>-130</v>
      </c>
      <c r="BV17" s="4"/>
      <c r="BW17" s="4"/>
      <c r="BX17" s="4">
        <v>-13</v>
      </c>
      <c r="BY17" s="4">
        <v>-130</v>
      </c>
      <c r="BZ17" s="4">
        <v>-130</v>
      </c>
      <c r="CA17" s="4">
        <v>-130</v>
      </c>
      <c r="CB17" s="4">
        <v>-130</v>
      </c>
      <c r="CC17" s="4">
        <v>-130</v>
      </c>
      <c r="CD17" s="4">
        <v>-130</v>
      </c>
      <c r="CE17" s="4">
        <v>-130</v>
      </c>
      <c r="CF17" s="4">
        <v>-130</v>
      </c>
      <c r="CG17" s="44">
        <v>-130</v>
      </c>
      <c r="CH17" s="5"/>
      <c r="CK17" s="44">
        <f t="shared" si="37"/>
        <v>-121</v>
      </c>
      <c r="CL17" s="44">
        <f t="shared" si="38"/>
        <v>-130</v>
      </c>
      <c r="CM17" s="44">
        <f t="shared" si="39"/>
        <v>9</v>
      </c>
    </row>
    <row r="18" spans="1:92" s="47" customFormat="1" x14ac:dyDescent="0.35">
      <c r="A18" s="47">
        <v>40240</v>
      </c>
      <c r="B18" s="47" t="s">
        <v>277</v>
      </c>
      <c r="C18" s="55">
        <f>-E18/65</f>
        <v>0</v>
      </c>
      <c r="D18" s="55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>
        <f t="shared" ref="Q18" si="66">S18-SUM(E18:P18)</f>
        <v>0</v>
      </c>
      <c r="R18" s="44"/>
      <c r="S18" s="44"/>
      <c r="U18" s="44">
        <f t="shared" ref="U18" si="67">E18</f>
        <v>0</v>
      </c>
      <c r="V18" s="44">
        <f t="shared" ref="V18" si="68">F18+G18</f>
        <v>0</v>
      </c>
      <c r="W18" s="44">
        <f t="shared" ref="W18" si="69">H18</f>
        <v>0</v>
      </c>
      <c r="X18" s="44">
        <f t="shared" ref="X18" si="70">I18+J18</f>
        <v>0</v>
      </c>
      <c r="Y18" s="44">
        <f t="shared" ref="Y18" si="71">K18+L18+M18+N18</f>
        <v>0</v>
      </c>
      <c r="Z18" s="44">
        <f t="shared" ref="Z18" si="72">P18+O18</f>
        <v>0</v>
      </c>
      <c r="AA18" s="44">
        <f t="shared" ref="AA18" si="73">SUM(U18:Z18)</f>
        <v>0</v>
      </c>
      <c r="AB18" s="44">
        <f t="shared" ref="AB18" si="74">AA18-S18</f>
        <v>0</v>
      </c>
      <c r="AD18" s="44">
        <f t="shared" ref="AD18" si="75">AR18</f>
        <v>0</v>
      </c>
      <c r="AE18" s="44">
        <f t="shared" ref="AE18" si="76">AS18-AR18</f>
        <v>-4</v>
      </c>
      <c r="AF18" s="44">
        <f t="shared" ref="AF18" si="77">AT18-AS18</f>
        <v>-23</v>
      </c>
      <c r="AG18" s="44">
        <f t="shared" ref="AG18" si="78">AU18-AT18</f>
        <v>0</v>
      </c>
      <c r="AH18" s="44">
        <f t="shared" ref="AH18" si="79">AV18-AU18</f>
        <v>0</v>
      </c>
      <c r="AI18" s="44">
        <f t="shared" ref="AI18" si="80">AW18-AV18</f>
        <v>27</v>
      </c>
      <c r="AJ18" s="44">
        <f t="shared" ref="AJ18" si="81">AX18-AW18</f>
        <v>0</v>
      </c>
      <c r="AK18" s="44">
        <f t="shared" ref="AK18" si="82">AY18-AX18</f>
        <v>0</v>
      </c>
      <c r="AL18" s="44">
        <f t="shared" ref="AL18" si="83">AZ18-AY18</f>
        <v>0</v>
      </c>
      <c r="AM18" s="44">
        <f t="shared" ref="AM18" si="84">BA18-AZ18</f>
        <v>0</v>
      </c>
      <c r="AN18" s="44">
        <f t="shared" ref="AN18" si="85">BB18-BA18</f>
        <v>0</v>
      </c>
      <c r="AO18" s="44">
        <f t="shared" ref="AO18" si="86">BC18-BB18</f>
        <v>0</v>
      </c>
      <c r="AP18" s="44">
        <f t="shared" ref="AP18" si="87">SUM(AD18:AO18)</f>
        <v>0</v>
      </c>
      <c r="AR18" s="44"/>
      <c r="AS18" s="44">
        <v>-4</v>
      </c>
      <c r="AT18" s="44">
        <v>-27</v>
      </c>
      <c r="AU18" s="44">
        <v>-27</v>
      </c>
      <c r="AV18" s="44">
        <v>-27</v>
      </c>
      <c r="AW18" s="44">
        <f>-27+27</f>
        <v>0</v>
      </c>
      <c r="AX18" s="44">
        <f>AW18</f>
        <v>0</v>
      </c>
      <c r="AY18" s="44">
        <f t="shared" si="65"/>
        <v>0</v>
      </c>
      <c r="AZ18" s="44">
        <f>-27+27</f>
        <v>0</v>
      </c>
      <c r="BA18" s="44"/>
      <c r="BB18" s="44"/>
      <c r="BC18" s="44"/>
      <c r="BD18" s="53"/>
      <c r="BE18" s="48"/>
      <c r="BH18" s="44">
        <f t="shared" ref="BH18" si="88">BV18</f>
        <v>0</v>
      </c>
      <c r="BI18" s="44">
        <f t="shared" ref="BI18" si="89">BW18-BV18</f>
        <v>0</v>
      </c>
      <c r="BJ18" s="44">
        <f t="shared" ref="BJ18" si="90">BX18-BW18</f>
        <v>-13</v>
      </c>
      <c r="BK18" s="44">
        <f t="shared" ref="BK18" si="91">BY18-BX18</f>
        <v>-117</v>
      </c>
      <c r="BL18" s="44">
        <f t="shared" ref="BL18" si="92">BZ18-BY18</f>
        <v>0</v>
      </c>
      <c r="BM18" s="44">
        <f t="shared" ref="BM18" si="93">CA18-BZ18</f>
        <v>0</v>
      </c>
      <c r="BN18" s="44">
        <f t="shared" ref="BN18" si="94">CB18-CA18</f>
        <v>0</v>
      </c>
      <c r="BO18" s="44">
        <f t="shared" ref="BO18" si="95">CC18-CB18</f>
        <v>0</v>
      </c>
      <c r="BP18" s="44">
        <f t="shared" ref="BP18" si="96">CD18-CC18</f>
        <v>0</v>
      </c>
      <c r="BQ18" s="44">
        <f t="shared" ref="BQ18" si="97">CE18-CD18</f>
        <v>0</v>
      </c>
      <c r="BR18" s="44">
        <f t="shared" ref="BR18" si="98">CF18-CE18</f>
        <v>0</v>
      </c>
      <c r="BS18" s="44">
        <f t="shared" ref="BS18" si="99">CG18-CF18</f>
        <v>0</v>
      </c>
      <c r="BT18" s="44">
        <f t="shared" ref="BT18" si="100">SUM(BH18:BS18)</f>
        <v>-130</v>
      </c>
      <c r="BV18" s="44"/>
      <c r="BW18" s="44"/>
      <c r="BX18" s="44">
        <v>-13</v>
      </c>
      <c r="BY18" s="44">
        <v>-130</v>
      </c>
      <c r="BZ18" s="44">
        <v>-130</v>
      </c>
      <c r="CA18" s="44">
        <v>-130</v>
      </c>
      <c r="CB18" s="44">
        <v>-130</v>
      </c>
      <c r="CC18" s="44">
        <v>-130</v>
      </c>
      <c r="CD18" s="44">
        <v>-130</v>
      </c>
      <c r="CE18" s="44">
        <v>-130</v>
      </c>
      <c r="CF18" s="44">
        <v>-130</v>
      </c>
      <c r="CG18" s="44">
        <v>-130</v>
      </c>
      <c r="CH18" s="53"/>
      <c r="CI18" s="48"/>
      <c r="CK18" s="44">
        <f t="shared" si="37"/>
        <v>0</v>
      </c>
      <c r="CL18" s="44">
        <f t="shared" si="38"/>
        <v>-130</v>
      </c>
      <c r="CM18" s="44">
        <f t="shared" si="39"/>
        <v>130</v>
      </c>
      <c r="CN18" s="44" t="s">
        <v>321</v>
      </c>
    </row>
    <row r="19" spans="1:92" ht="29" x14ac:dyDescent="0.35">
      <c r="A19" s="47">
        <v>40700</v>
      </c>
      <c r="B19" t="s">
        <v>39</v>
      </c>
      <c r="P19" s="44">
        <f>-383-325</f>
        <v>-708</v>
      </c>
      <c r="Q19" s="4">
        <f t="shared" si="40"/>
        <v>0</v>
      </c>
      <c r="S19" s="45">
        <f>-383-325</f>
        <v>-708</v>
      </c>
      <c r="U19" s="4">
        <f t="shared" si="41"/>
        <v>0</v>
      </c>
      <c r="V19" s="4">
        <f t="shared" si="42"/>
        <v>0</v>
      </c>
      <c r="W19" s="4">
        <f t="shared" si="43"/>
        <v>0</v>
      </c>
      <c r="X19" s="4">
        <f t="shared" si="44"/>
        <v>0</v>
      </c>
      <c r="Y19" s="4">
        <f t="shared" si="45"/>
        <v>0</v>
      </c>
      <c r="Z19" s="4">
        <f t="shared" si="46"/>
        <v>-708</v>
      </c>
      <c r="AA19" s="4">
        <f t="shared" si="47"/>
        <v>-708</v>
      </c>
      <c r="AB19" s="4">
        <f t="shared" si="48"/>
        <v>0</v>
      </c>
      <c r="AD19" s="4">
        <f t="shared" si="49"/>
        <v>0</v>
      </c>
      <c r="AE19" s="4">
        <f t="shared" si="50"/>
        <v>0</v>
      </c>
      <c r="AF19" s="4">
        <f t="shared" si="51"/>
        <v>0</v>
      </c>
      <c r="AG19" s="4">
        <f t="shared" si="52"/>
        <v>-324</v>
      </c>
      <c r="AH19" s="4">
        <f t="shared" si="53"/>
        <v>0</v>
      </c>
      <c r="AI19" s="4">
        <f t="shared" si="54"/>
        <v>60.430000000000007</v>
      </c>
      <c r="AJ19" s="4">
        <f t="shared" si="55"/>
        <v>0</v>
      </c>
      <c r="AK19" s="4">
        <f t="shared" si="56"/>
        <v>-443.99999999999994</v>
      </c>
      <c r="AL19" s="4">
        <f t="shared" si="57"/>
        <v>324.56999999999994</v>
      </c>
      <c r="AM19" s="4">
        <f t="shared" si="58"/>
        <v>0</v>
      </c>
      <c r="AN19" s="4">
        <f t="shared" si="59"/>
        <v>0</v>
      </c>
      <c r="AO19" s="4">
        <f t="shared" si="60"/>
        <v>-325</v>
      </c>
      <c r="AP19" s="4">
        <f t="shared" si="61"/>
        <v>-708</v>
      </c>
      <c r="AR19" s="4"/>
      <c r="AS19" s="4"/>
      <c r="AT19" s="4"/>
      <c r="AU19" s="4">
        <f>-324</f>
        <v>-324</v>
      </c>
      <c r="AV19" s="4">
        <v>-324</v>
      </c>
      <c r="AW19" s="45">
        <f>61.43-325</f>
        <v>-263.57</v>
      </c>
      <c r="AX19" s="4">
        <f t="shared" ref="AX19:AY21" si="101">AW19</f>
        <v>-263.57</v>
      </c>
      <c r="AY19" s="4">
        <f>AX19-444</f>
        <v>-707.56999999999994</v>
      </c>
      <c r="AZ19" s="45">
        <v>-383</v>
      </c>
      <c r="BA19" s="4">
        <v>-383</v>
      </c>
      <c r="BB19" s="4">
        <v>-383</v>
      </c>
      <c r="BC19" s="45">
        <f>-383-325</f>
        <v>-708</v>
      </c>
      <c r="BD19" s="5"/>
      <c r="BH19" s="4">
        <f t="shared" si="62"/>
        <v>0</v>
      </c>
      <c r="BI19" s="4">
        <f t="shared" si="63"/>
        <v>0</v>
      </c>
      <c r="BJ19" s="4">
        <f t="shared" si="24"/>
        <v>0</v>
      </c>
      <c r="BK19" s="4">
        <f t="shared" si="25"/>
        <v>-496.02</v>
      </c>
      <c r="BL19" s="4">
        <f t="shared" si="26"/>
        <v>1.999999999998181E-2</v>
      </c>
      <c r="BM19" s="4">
        <f t="shared" si="27"/>
        <v>0</v>
      </c>
      <c r="BN19" s="4">
        <f t="shared" si="28"/>
        <v>-1</v>
      </c>
      <c r="BO19" s="4">
        <f t="shared" si="29"/>
        <v>0</v>
      </c>
      <c r="BP19" s="4">
        <f t="shared" si="30"/>
        <v>1.25</v>
      </c>
      <c r="BQ19" s="4">
        <f t="shared" si="31"/>
        <v>-353.25</v>
      </c>
      <c r="BR19" s="4">
        <f t="shared" si="32"/>
        <v>0</v>
      </c>
      <c r="BS19" s="4">
        <f t="shared" si="33"/>
        <v>-474</v>
      </c>
      <c r="BT19" s="4">
        <f t="shared" si="64"/>
        <v>-1323</v>
      </c>
      <c r="BV19" s="4"/>
      <c r="BW19" s="4"/>
      <c r="BX19" s="4"/>
      <c r="BY19" s="4">
        <v>-496.02</v>
      </c>
      <c r="BZ19" s="4">
        <v>-496</v>
      </c>
      <c r="CA19" s="4">
        <v>-496</v>
      </c>
      <c r="CB19" s="4">
        <v>-497</v>
      </c>
      <c r="CC19" s="4">
        <v>-497</v>
      </c>
      <c r="CD19" s="4">
        <v>-495.75</v>
      </c>
      <c r="CE19" s="4">
        <v>-849</v>
      </c>
      <c r="CF19" s="4">
        <v>-849</v>
      </c>
      <c r="CG19" s="44">
        <v>-1323</v>
      </c>
      <c r="CH19" s="5" t="s">
        <v>256</v>
      </c>
      <c r="CK19" s="44">
        <f t="shared" si="37"/>
        <v>-708</v>
      </c>
      <c r="CL19" s="44">
        <f t="shared" si="38"/>
        <v>-1323</v>
      </c>
      <c r="CM19" s="44">
        <f t="shared" si="39"/>
        <v>615</v>
      </c>
    </row>
    <row r="20" spans="1:92" x14ac:dyDescent="0.35">
      <c r="A20" s="47">
        <v>42000</v>
      </c>
      <c r="B20" t="s">
        <v>40</v>
      </c>
      <c r="H20" s="44">
        <v>-943</v>
      </c>
      <c r="I20" s="44">
        <v>-60</v>
      </c>
      <c r="M20" s="44">
        <v>-3374</v>
      </c>
      <c r="Q20" s="4">
        <f t="shared" si="40"/>
        <v>0</v>
      </c>
      <c r="S20" s="4">
        <v>-4377</v>
      </c>
      <c r="U20" s="4">
        <f t="shared" si="41"/>
        <v>0</v>
      </c>
      <c r="V20" s="4">
        <f t="shared" si="42"/>
        <v>0</v>
      </c>
      <c r="W20" s="4">
        <f t="shared" si="43"/>
        <v>-943</v>
      </c>
      <c r="X20" s="4">
        <f t="shared" si="44"/>
        <v>-60</v>
      </c>
      <c r="Y20" s="4">
        <f t="shared" si="45"/>
        <v>-3374</v>
      </c>
      <c r="Z20" s="4">
        <f t="shared" si="46"/>
        <v>0</v>
      </c>
      <c r="AA20" s="4">
        <f t="shared" si="47"/>
        <v>-4377</v>
      </c>
      <c r="AB20" s="4">
        <f t="shared" si="48"/>
        <v>0</v>
      </c>
      <c r="AD20" s="4">
        <f t="shared" si="49"/>
        <v>-60</v>
      </c>
      <c r="AE20" s="4">
        <f t="shared" si="50"/>
        <v>63</v>
      </c>
      <c r="AF20" s="4">
        <f t="shared" si="51"/>
        <v>-63</v>
      </c>
      <c r="AG20" s="4">
        <f t="shared" si="52"/>
        <v>0</v>
      </c>
      <c r="AH20" s="4">
        <f t="shared" si="53"/>
        <v>0</v>
      </c>
      <c r="AI20" s="4">
        <f t="shared" si="54"/>
        <v>-628.19000000000005</v>
      </c>
      <c r="AJ20" s="4">
        <f t="shared" si="55"/>
        <v>0</v>
      </c>
      <c r="AK20" s="4">
        <f t="shared" si="56"/>
        <v>0</v>
      </c>
      <c r="AL20" s="4">
        <f t="shared" si="57"/>
        <v>0</v>
      </c>
      <c r="AM20" s="4">
        <f t="shared" si="58"/>
        <v>-314.80999999999995</v>
      </c>
      <c r="AN20" s="4">
        <f t="shared" si="59"/>
        <v>0</v>
      </c>
      <c r="AO20" s="4">
        <f t="shared" si="60"/>
        <v>-3374</v>
      </c>
      <c r="AP20" s="4">
        <f t="shared" si="61"/>
        <v>-4377</v>
      </c>
      <c r="AR20" s="4">
        <v>-60</v>
      </c>
      <c r="AS20" s="4">
        <v>3</v>
      </c>
      <c r="AT20" s="4">
        <v>-60</v>
      </c>
      <c r="AU20" s="4">
        <v>-60</v>
      </c>
      <c r="AV20" s="4">
        <v>-60</v>
      </c>
      <c r="AW20" s="4">
        <v>-688.19</v>
      </c>
      <c r="AX20" s="4">
        <f t="shared" si="101"/>
        <v>-688.19</v>
      </c>
      <c r="AY20" s="4">
        <f t="shared" si="101"/>
        <v>-688.19</v>
      </c>
      <c r="AZ20" s="4">
        <v>-688.19</v>
      </c>
      <c r="BA20" s="4">
        <v>-1003</v>
      </c>
      <c r="BB20" s="4">
        <v>-1003</v>
      </c>
      <c r="BC20" s="4">
        <v>-4377</v>
      </c>
      <c r="BD20" s="5"/>
      <c r="BH20" s="4">
        <f t="shared" si="62"/>
        <v>0</v>
      </c>
      <c r="BI20" s="4">
        <f t="shared" si="63"/>
        <v>0</v>
      </c>
      <c r="BJ20" s="4">
        <f t="shared" si="24"/>
        <v>0</v>
      </c>
      <c r="BK20" s="4">
        <f t="shared" si="25"/>
        <v>-265</v>
      </c>
      <c r="BL20" s="4">
        <f t="shared" si="26"/>
        <v>-42</v>
      </c>
      <c r="BM20" s="4">
        <f t="shared" si="27"/>
        <v>-2992</v>
      </c>
      <c r="BN20" s="4">
        <f t="shared" si="28"/>
        <v>-49</v>
      </c>
      <c r="BO20" s="4">
        <f t="shared" si="29"/>
        <v>0</v>
      </c>
      <c r="BP20" s="4">
        <f t="shared" si="30"/>
        <v>-28</v>
      </c>
      <c r="BQ20" s="4">
        <f t="shared" si="31"/>
        <v>0</v>
      </c>
      <c r="BR20" s="4">
        <f t="shared" si="32"/>
        <v>0</v>
      </c>
      <c r="BS20" s="4">
        <f t="shared" si="33"/>
        <v>-2858</v>
      </c>
      <c r="BT20" s="4">
        <f t="shared" si="64"/>
        <v>-6234</v>
      </c>
      <c r="BV20" s="4"/>
      <c r="BW20" s="4"/>
      <c r="BX20" s="4"/>
      <c r="BY20" s="4">
        <v>-265</v>
      </c>
      <c r="BZ20" s="4">
        <v>-307</v>
      </c>
      <c r="CA20" s="4">
        <v>-3299</v>
      </c>
      <c r="CB20" s="4">
        <v>-3348</v>
      </c>
      <c r="CC20" s="4">
        <v>-3348</v>
      </c>
      <c r="CD20" s="4">
        <v>-3376</v>
      </c>
      <c r="CE20" s="4">
        <v>-3376</v>
      </c>
      <c r="CF20" s="4">
        <v>-3376</v>
      </c>
      <c r="CG20" s="44">
        <v>-6234</v>
      </c>
      <c r="CH20" s="5"/>
      <c r="CK20" s="44">
        <f t="shared" si="37"/>
        <v>-4377</v>
      </c>
      <c r="CL20" s="44">
        <f t="shared" si="38"/>
        <v>-6234</v>
      </c>
      <c r="CM20" s="44">
        <f t="shared" si="39"/>
        <v>1857</v>
      </c>
      <c r="CN20" t="s">
        <v>296</v>
      </c>
    </row>
    <row r="21" spans="1:92" x14ac:dyDescent="0.35">
      <c r="A21" s="47">
        <v>42999</v>
      </c>
      <c r="B21" t="s">
        <v>246</v>
      </c>
      <c r="Q21" s="4">
        <f t="shared" ref="Q21" si="102">S21-SUM(E21:P21)</f>
        <v>0</v>
      </c>
      <c r="U21" s="4">
        <f t="shared" si="41"/>
        <v>0</v>
      </c>
      <c r="V21" s="4">
        <f t="shared" si="42"/>
        <v>0</v>
      </c>
      <c r="W21" s="4">
        <f t="shared" si="43"/>
        <v>0</v>
      </c>
      <c r="X21" s="4">
        <f t="shared" si="44"/>
        <v>0</v>
      </c>
      <c r="Y21" s="4">
        <f t="shared" si="45"/>
        <v>0</v>
      </c>
      <c r="Z21" s="4">
        <f t="shared" si="46"/>
        <v>0</v>
      </c>
      <c r="AA21" s="4">
        <f t="shared" si="47"/>
        <v>0</v>
      </c>
      <c r="AB21" s="4">
        <f t="shared" si="48"/>
        <v>0</v>
      </c>
      <c r="AD21" s="4">
        <f t="shared" si="49"/>
        <v>0</v>
      </c>
      <c r="AE21" s="4">
        <f t="shared" si="50"/>
        <v>0</v>
      </c>
      <c r="AF21" s="4">
        <f t="shared" si="51"/>
        <v>0</v>
      </c>
      <c r="AG21" s="4">
        <f t="shared" si="52"/>
        <v>0</v>
      </c>
      <c r="AH21" s="4">
        <f t="shared" si="53"/>
        <v>0</v>
      </c>
      <c r="AI21" s="4">
        <f t="shared" si="54"/>
        <v>0</v>
      </c>
      <c r="AJ21" s="4">
        <f t="shared" si="55"/>
        <v>0</v>
      </c>
      <c r="AK21" s="4">
        <f t="shared" si="56"/>
        <v>0</v>
      </c>
      <c r="AL21" s="4">
        <f t="shared" si="57"/>
        <v>0</v>
      </c>
      <c r="AM21" s="4">
        <f t="shared" si="58"/>
        <v>0</v>
      </c>
      <c r="AN21" s="4">
        <f t="shared" si="59"/>
        <v>0</v>
      </c>
      <c r="AO21" s="4">
        <f t="shared" si="60"/>
        <v>0</v>
      </c>
      <c r="AP21" s="4">
        <f t="shared" si="61"/>
        <v>0</v>
      </c>
      <c r="AR21" s="4"/>
      <c r="AS21" s="4"/>
      <c r="AT21" s="4"/>
      <c r="AU21" s="4"/>
      <c r="AV21" s="4"/>
      <c r="AW21" s="4"/>
      <c r="AX21" s="4">
        <f t="shared" si="101"/>
        <v>0</v>
      </c>
      <c r="AY21" s="4">
        <f t="shared" si="101"/>
        <v>0</v>
      </c>
      <c r="AZ21" s="4"/>
      <c r="BA21" s="4"/>
      <c r="BB21" s="4"/>
      <c r="BC21" s="4"/>
      <c r="BD21" s="5"/>
      <c r="BH21" s="4">
        <f t="shared" si="62"/>
        <v>0</v>
      </c>
      <c r="BI21" s="4">
        <f t="shared" si="63"/>
        <v>0</v>
      </c>
      <c r="BJ21" s="4">
        <f t="shared" si="24"/>
        <v>0</v>
      </c>
      <c r="BK21" s="4">
        <f t="shared" si="25"/>
        <v>0</v>
      </c>
      <c r="BL21" s="4">
        <f t="shared" si="26"/>
        <v>-91</v>
      </c>
      <c r="BM21" s="4">
        <f t="shared" si="27"/>
        <v>0</v>
      </c>
      <c r="BN21" s="4">
        <f t="shared" si="28"/>
        <v>0</v>
      </c>
      <c r="BO21" s="4">
        <f t="shared" si="29"/>
        <v>0</v>
      </c>
      <c r="BP21" s="4">
        <f t="shared" si="30"/>
        <v>0</v>
      </c>
      <c r="BQ21" s="4">
        <f t="shared" si="31"/>
        <v>0</v>
      </c>
      <c r="BR21" s="4">
        <f t="shared" si="32"/>
        <v>0</v>
      </c>
      <c r="BS21" s="4">
        <f t="shared" si="33"/>
        <v>0</v>
      </c>
      <c r="BT21" s="4">
        <f t="shared" si="64"/>
        <v>-91</v>
      </c>
      <c r="BV21" s="4"/>
      <c r="BW21" s="4"/>
      <c r="BX21" s="4"/>
      <c r="BY21" s="4"/>
      <c r="BZ21" s="4">
        <v>-91</v>
      </c>
      <c r="CA21" s="4">
        <v>-91</v>
      </c>
      <c r="CB21" s="4">
        <v>-91</v>
      </c>
      <c r="CC21" s="4">
        <v>-91</v>
      </c>
      <c r="CD21" s="4">
        <v>-91</v>
      </c>
      <c r="CE21" s="4">
        <v>-91</v>
      </c>
      <c r="CF21" s="4">
        <v>-91</v>
      </c>
      <c r="CG21" s="44">
        <v>-91</v>
      </c>
      <c r="CH21" s="5"/>
      <c r="CK21" s="44">
        <f t="shared" si="37"/>
        <v>0</v>
      </c>
      <c r="CL21" s="44">
        <f t="shared" si="38"/>
        <v>-91</v>
      </c>
      <c r="CM21" s="44">
        <f t="shared" si="39"/>
        <v>91</v>
      </c>
    </row>
    <row r="22" spans="1:92" x14ac:dyDescent="0.35">
      <c r="A22" s="47">
        <v>43100</v>
      </c>
      <c r="B22" t="s">
        <v>41</v>
      </c>
      <c r="K22" s="44">
        <v>-9381</v>
      </c>
      <c r="Q22" s="4">
        <f t="shared" si="40"/>
        <v>0</v>
      </c>
      <c r="S22" s="4">
        <v>-9381</v>
      </c>
      <c r="T22" s="2"/>
      <c r="U22" s="4">
        <f t="shared" si="41"/>
        <v>0</v>
      </c>
      <c r="V22" s="4">
        <f t="shared" si="42"/>
        <v>0</v>
      </c>
      <c r="W22" s="4">
        <f t="shared" si="43"/>
        <v>0</v>
      </c>
      <c r="X22" s="4">
        <f t="shared" si="44"/>
        <v>0</v>
      </c>
      <c r="Y22" s="4">
        <f t="shared" si="45"/>
        <v>-9381</v>
      </c>
      <c r="Z22" s="4">
        <f t="shared" si="46"/>
        <v>0</v>
      </c>
      <c r="AA22" s="4">
        <f t="shared" si="47"/>
        <v>-9381</v>
      </c>
      <c r="AB22" s="4">
        <f t="shared" si="48"/>
        <v>0</v>
      </c>
      <c r="AD22" s="4">
        <f t="shared" si="49"/>
        <v>-432</v>
      </c>
      <c r="AE22" s="4">
        <f t="shared" si="50"/>
        <v>-282</v>
      </c>
      <c r="AF22" s="4">
        <f t="shared" si="51"/>
        <v>-287</v>
      </c>
      <c r="AG22" s="4">
        <f t="shared" si="52"/>
        <v>-278</v>
      </c>
      <c r="AH22" s="4">
        <f t="shared" si="53"/>
        <v>-93</v>
      </c>
      <c r="AI22" s="4">
        <f t="shared" si="54"/>
        <v>-99</v>
      </c>
      <c r="AJ22" s="4">
        <f t="shared" si="55"/>
        <v>-297</v>
      </c>
      <c r="AK22" s="4">
        <f t="shared" si="56"/>
        <v>-1198</v>
      </c>
      <c r="AL22" s="4">
        <f t="shared" si="57"/>
        <v>-4372</v>
      </c>
      <c r="AM22" s="4">
        <f t="shared" si="58"/>
        <v>-1744</v>
      </c>
      <c r="AN22" s="4">
        <f t="shared" si="59"/>
        <v>-299</v>
      </c>
      <c r="AO22" s="4">
        <f t="shared" si="60"/>
        <v>0</v>
      </c>
      <c r="AP22" s="4">
        <f t="shared" si="61"/>
        <v>-9381</v>
      </c>
      <c r="AR22" s="4">
        <v>-432</v>
      </c>
      <c r="AS22" s="4">
        <v>-714</v>
      </c>
      <c r="AT22" s="4">
        <v>-1001</v>
      </c>
      <c r="AU22" s="4">
        <v>-1279</v>
      </c>
      <c r="AV22" s="4">
        <v>-1372</v>
      </c>
      <c r="AW22" s="4">
        <v>-1471</v>
      </c>
      <c r="AX22" s="4">
        <f>AW22-297</f>
        <v>-1768</v>
      </c>
      <c r="AY22" s="4">
        <f>AX22-1198</f>
        <v>-2966</v>
      </c>
      <c r="AZ22" s="4">
        <v>-7338</v>
      </c>
      <c r="BA22" s="4">
        <v>-9082</v>
      </c>
      <c r="BB22" s="4">
        <v>-9381</v>
      </c>
      <c r="BC22" s="4">
        <v>-9381</v>
      </c>
      <c r="BD22" s="5"/>
      <c r="BH22" s="4">
        <f t="shared" si="62"/>
        <v>0</v>
      </c>
      <c r="BI22" s="4">
        <f t="shared" si="63"/>
        <v>-418.65</v>
      </c>
      <c r="BJ22" s="4">
        <f t="shared" si="24"/>
        <v>-184.39999999999998</v>
      </c>
      <c r="BK22" s="4">
        <f t="shared" si="25"/>
        <v>-523.40000000000009</v>
      </c>
      <c r="BL22" s="4">
        <f t="shared" si="26"/>
        <v>-96.549999999999955</v>
      </c>
      <c r="BM22" s="4">
        <f t="shared" si="27"/>
        <v>-187</v>
      </c>
      <c r="BN22" s="4">
        <f t="shared" si="28"/>
        <v>-2153</v>
      </c>
      <c r="BO22" s="4">
        <f t="shared" si="29"/>
        <v>-283</v>
      </c>
      <c r="BP22" s="4">
        <f t="shared" si="30"/>
        <v>-404</v>
      </c>
      <c r="BQ22" s="4">
        <f t="shared" si="31"/>
        <v>-1226</v>
      </c>
      <c r="BR22" s="4">
        <f t="shared" si="32"/>
        <v>-1561</v>
      </c>
      <c r="BS22" s="4">
        <f t="shared" si="33"/>
        <v>-189</v>
      </c>
      <c r="BT22" s="4">
        <f t="shared" si="64"/>
        <v>-7226</v>
      </c>
      <c r="BV22" s="4"/>
      <c r="BW22" s="4">
        <v>-418.65</v>
      </c>
      <c r="BX22" s="4">
        <f>-184.4-418.65</f>
        <v>-603.04999999999995</v>
      </c>
      <c r="BY22" s="4">
        <v>-1126.45</v>
      </c>
      <c r="BZ22" s="4">
        <v>-1223</v>
      </c>
      <c r="CA22" s="4">
        <v>-1410</v>
      </c>
      <c r="CB22" s="4">
        <v>-3563</v>
      </c>
      <c r="CC22" s="4">
        <v>-3846</v>
      </c>
      <c r="CD22" s="4">
        <v>-4250</v>
      </c>
      <c r="CE22" s="4">
        <v>-5476</v>
      </c>
      <c r="CF22" s="4">
        <v>-7037</v>
      </c>
      <c r="CG22" s="44">
        <v>-7226</v>
      </c>
      <c r="CH22" s="5"/>
      <c r="CK22" s="44">
        <f t="shared" si="37"/>
        <v>-9381</v>
      </c>
      <c r="CL22" s="44">
        <f t="shared" si="38"/>
        <v>-7226</v>
      </c>
      <c r="CM22" s="44">
        <f t="shared" si="39"/>
        <v>-2155</v>
      </c>
      <c r="CN22" t="s">
        <v>295</v>
      </c>
    </row>
    <row r="23" spans="1:92" x14ac:dyDescent="0.35">
      <c r="A23" s="47">
        <v>43110</v>
      </c>
      <c r="B23" t="s">
        <v>42</v>
      </c>
      <c r="K23" s="44">
        <v>-250</v>
      </c>
      <c r="Q23" s="4">
        <f t="shared" si="40"/>
        <v>0</v>
      </c>
      <c r="S23" s="4">
        <v>-250</v>
      </c>
      <c r="U23" s="4">
        <f t="shared" si="41"/>
        <v>0</v>
      </c>
      <c r="V23" s="4">
        <f t="shared" si="42"/>
        <v>0</v>
      </c>
      <c r="W23" s="4">
        <f t="shared" si="43"/>
        <v>0</v>
      </c>
      <c r="X23" s="4">
        <f t="shared" si="44"/>
        <v>0</v>
      </c>
      <c r="Y23" s="4">
        <f t="shared" si="45"/>
        <v>-250</v>
      </c>
      <c r="Z23" s="4">
        <f t="shared" si="46"/>
        <v>0</v>
      </c>
      <c r="AA23" s="4">
        <f t="shared" si="47"/>
        <v>-250</v>
      </c>
      <c r="AB23" s="4">
        <f t="shared" si="48"/>
        <v>0</v>
      </c>
      <c r="AD23" s="4">
        <f t="shared" si="49"/>
        <v>-4</v>
      </c>
      <c r="AE23" s="4">
        <f t="shared" si="50"/>
        <v>-2</v>
      </c>
      <c r="AF23" s="4">
        <f t="shared" si="51"/>
        <v>0</v>
      </c>
      <c r="AG23" s="4">
        <f t="shared" si="52"/>
        <v>0</v>
      </c>
      <c r="AH23" s="4">
        <f t="shared" si="53"/>
        <v>-10</v>
      </c>
      <c r="AI23" s="4">
        <f t="shared" si="54"/>
        <v>0</v>
      </c>
      <c r="AJ23" s="4">
        <f t="shared" si="55"/>
        <v>-37</v>
      </c>
      <c r="AK23" s="4">
        <f t="shared" si="56"/>
        <v>-125</v>
      </c>
      <c r="AL23" s="4">
        <f t="shared" si="57"/>
        <v>-10</v>
      </c>
      <c r="AM23" s="4">
        <f t="shared" si="58"/>
        <v>-60</v>
      </c>
      <c r="AN23" s="4">
        <f t="shared" si="59"/>
        <v>-2</v>
      </c>
      <c r="AO23" s="4">
        <f t="shared" si="60"/>
        <v>0</v>
      </c>
      <c r="AP23" s="4">
        <f t="shared" si="61"/>
        <v>-250</v>
      </c>
      <c r="AR23" s="4">
        <v>-4</v>
      </c>
      <c r="AS23" s="4">
        <v>-6</v>
      </c>
      <c r="AT23" s="4">
        <v>-6</v>
      </c>
      <c r="AU23" s="4">
        <v>-6</v>
      </c>
      <c r="AV23" s="4">
        <v>-16</v>
      </c>
      <c r="AW23" s="4">
        <v>-16</v>
      </c>
      <c r="AX23" s="4">
        <f>AW23-37</f>
        <v>-53</v>
      </c>
      <c r="AY23" s="4">
        <f>AX23-125</f>
        <v>-178</v>
      </c>
      <c r="AZ23" s="4">
        <v>-188</v>
      </c>
      <c r="BA23" s="4">
        <v>-248</v>
      </c>
      <c r="BB23" s="4">
        <v>-250</v>
      </c>
      <c r="BC23" s="4">
        <v>-250</v>
      </c>
      <c r="BD23" s="5"/>
      <c r="BH23" s="4">
        <f t="shared" si="62"/>
        <v>0</v>
      </c>
      <c r="BI23" s="4">
        <f t="shared" si="63"/>
        <v>-23.8</v>
      </c>
      <c r="BJ23" s="4">
        <f t="shared" si="24"/>
        <v>0</v>
      </c>
      <c r="BK23" s="4">
        <f t="shared" si="25"/>
        <v>-9.4000000000000021</v>
      </c>
      <c r="BL23" s="4">
        <f t="shared" si="26"/>
        <v>-22.799999999999997</v>
      </c>
      <c r="BM23" s="4">
        <f t="shared" si="27"/>
        <v>-117</v>
      </c>
      <c r="BN23" s="4">
        <f t="shared" si="28"/>
        <v>-109</v>
      </c>
      <c r="BO23" s="4">
        <f t="shared" si="29"/>
        <v>-222</v>
      </c>
      <c r="BP23" s="4">
        <f t="shared" si="30"/>
        <v>-337</v>
      </c>
      <c r="BQ23" s="4">
        <f t="shared" si="31"/>
        <v>-179</v>
      </c>
      <c r="BR23" s="4">
        <f t="shared" si="32"/>
        <v>-38</v>
      </c>
      <c r="BS23" s="4">
        <f t="shared" si="33"/>
        <v>-22</v>
      </c>
      <c r="BT23" s="4">
        <f t="shared" si="64"/>
        <v>-1080</v>
      </c>
      <c r="BV23" s="4"/>
      <c r="BW23" s="4">
        <v>-23.8</v>
      </c>
      <c r="BX23" s="4">
        <v>-23.8</v>
      </c>
      <c r="BY23" s="4">
        <v>-33.200000000000003</v>
      </c>
      <c r="BZ23" s="4">
        <v>-56</v>
      </c>
      <c r="CA23" s="4">
        <v>-173</v>
      </c>
      <c r="CB23" s="4">
        <v>-282</v>
      </c>
      <c r="CC23" s="4">
        <v>-504</v>
      </c>
      <c r="CD23" s="4">
        <v>-841</v>
      </c>
      <c r="CE23" s="4">
        <v>-1020</v>
      </c>
      <c r="CF23" s="4">
        <v>-1058</v>
      </c>
      <c r="CG23" s="44">
        <v>-1080</v>
      </c>
      <c r="CH23" s="5"/>
      <c r="CK23" s="44">
        <f t="shared" si="37"/>
        <v>-250</v>
      </c>
      <c r="CL23" s="44">
        <f t="shared" si="38"/>
        <v>-1080</v>
      </c>
      <c r="CM23" s="44">
        <f t="shared" si="39"/>
        <v>830</v>
      </c>
      <c r="CN23" t="s">
        <v>297</v>
      </c>
    </row>
    <row r="24" spans="1:92" x14ac:dyDescent="0.35">
      <c r="A24" s="47">
        <v>43200</v>
      </c>
      <c r="B24" t="s">
        <v>43</v>
      </c>
      <c r="L24" s="44">
        <v>-5476</v>
      </c>
      <c r="Q24" s="4">
        <f t="shared" si="40"/>
        <v>0</v>
      </c>
      <c r="S24" s="4">
        <v>-5476</v>
      </c>
      <c r="T24" s="2"/>
      <c r="U24" s="4">
        <f t="shared" si="41"/>
        <v>0</v>
      </c>
      <c r="V24" s="4">
        <f t="shared" si="42"/>
        <v>0</v>
      </c>
      <c r="W24" s="4">
        <f t="shared" si="43"/>
        <v>0</v>
      </c>
      <c r="X24" s="4">
        <f t="shared" si="44"/>
        <v>0</v>
      </c>
      <c r="Y24" s="4">
        <f t="shared" si="45"/>
        <v>-5476</v>
      </c>
      <c r="Z24" s="4">
        <f t="shared" si="46"/>
        <v>0</v>
      </c>
      <c r="AA24" s="4">
        <f t="shared" si="47"/>
        <v>-5476</v>
      </c>
      <c r="AB24" s="4">
        <f t="shared" si="48"/>
        <v>0</v>
      </c>
      <c r="AD24" s="4">
        <f t="shared" si="49"/>
        <v>-540</v>
      </c>
      <c r="AE24" s="4">
        <f t="shared" si="50"/>
        <v>-466</v>
      </c>
      <c r="AF24" s="4">
        <f t="shared" si="51"/>
        <v>-514</v>
      </c>
      <c r="AG24" s="4">
        <f t="shared" si="52"/>
        <v>-153</v>
      </c>
      <c r="AH24" s="4">
        <f t="shared" si="53"/>
        <v>-352</v>
      </c>
      <c r="AI24" s="4">
        <f t="shared" si="54"/>
        <v>-381</v>
      </c>
      <c r="AJ24" s="4">
        <f t="shared" si="55"/>
        <v>-678</v>
      </c>
      <c r="AK24" s="4">
        <f t="shared" si="56"/>
        <v>-1318</v>
      </c>
      <c r="AL24" s="4">
        <f t="shared" si="57"/>
        <v>-369</v>
      </c>
      <c r="AM24" s="4">
        <f t="shared" si="58"/>
        <v>-494</v>
      </c>
      <c r="AN24" s="4">
        <f t="shared" si="59"/>
        <v>-211</v>
      </c>
      <c r="AO24" s="4">
        <f t="shared" si="60"/>
        <v>0</v>
      </c>
      <c r="AP24" s="4">
        <f t="shared" si="61"/>
        <v>-5476</v>
      </c>
      <c r="AR24" s="4">
        <v>-540</v>
      </c>
      <c r="AS24" s="4">
        <v>-1006</v>
      </c>
      <c r="AT24" s="4">
        <v>-1520</v>
      </c>
      <c r="AU24" s="4">
        <v>-1673</v>
      </c>
      <c r="AV24" s="4">
        <v>-2025</v>
      </c>
      <c r="AW24" s="4">
        <v>-2406</v>
      </c>
      <c r="AX24" s="4">
        <f>AW24-678</f>
        <v>-3084</v>
      </c>
      <c r="AY24" s="4">
        <f>AX24-1318</f>
        <v>-4402</v>
      </c>
      <c r="AZ24" s="4">
        <v>-4771</v>
      </c>
      <c r="BA24" s="4">
        <v>-5265</v>
      </c>
      <c r="BB24" s="4">
        <v>-5476</v>
      </c>
      <c r="BC24" s="4">
        <v>-5476</v>
      </c>
      <c r="BD24" s="5"/>
      <c r="BH24" s="4">
        <f t="shared" si="62"/>
        <v>0</v>
      </c>
      <c r="BI24" s="4">
        <f t="shared" si="63"/>
        <v>-576.41</v>
      </c>
      <c r="BJ24" s="4">
        <f t="shared" si="24"/>
        <v>-322</v>
      </c>
      <c r="BK24" s="4">
        <f t="shared" si="25"/>
        <v>-797.50000000000011</v>
      </c>
      <c r="BL24" s="4">
        <f t="shared" si="26"/>
        <v>-332.08999999999992</v>
      </c>
      <c r="BM24" s="4">
        <f t="shared" si="27"/>
        <v>-610</v>
      </c>
      <c r="BN24" s="4">
        <f t="shared" si="28"/>
        <v>-491</v>
      </c>
      <c r="BO24" s="4">
        <f t="shared" si="29"/>
        <v>-1102</v>
      </c>
      <c r="BP24" s="4">
        <f t="shared" si="30"/>
        <v>-1488</v>
      </c>
      <c r="BQ24" s="4">
        <f t="shared" si="31"/>
        <v>-912</v>
      </c>
      <c r="BR24" s="4">
        <f t="shared" si="32"/>
        <v>-875</v>
      </c>
      <c r="BS24" s="4">
        <f t="shared" si="33"/>
        <v>-370</v>
      </c>
      <c r="BT24" s="4">
        <f t="shared" si="64"/>
        <v>-7876</v>
      </c>
      <c r="BV24" s="4"/>
      <c r="BW24" s="4">
        <v>-576.41</v>
      </c>
      <c r="BX24" s="4">
        <f>-322-576.41</f>
        <v>-898.41</v>
      </c>
      <c r="BY24" s="4">
        <v>-1695.91</v>
      </c>
      <c r="BZ24" s="4">
        <v>-2028</v>
      </c>
      <c r="CA24" s="4">
        <v>-2638</v>
      </c>
      <c r="CB24" s="4">
        <v>-3129</v>
      </c>
      <c r="CC24" s="4">
        <v>-4231</v>
      </c>
      <c r="CD24" s="4">
        <v>-5719</v>
      </c>
      <c r="CE24" s="4">
        <v>-6631</v>
      </c>
      <c r="CF24" s="4">
        <v>-7506</v>
      </c>
      <c r="CG24" s="44">
        <v>-7876</v>
      </c>
      <c r="CH24" s="5"/>
      <c r="CK24" s="44">
        <f t="shared" si="37"/>
        <v>-5476</v>
      </c>
      <c r="CL24" s="44">
        <f t="shared" si="38"/>
        <v>-7876</v>
      </c>
      <c r="CM24" s="44">
        <f t="shared" si="39"/>
        <v>2400</v>
      </c>
      <c r="CN24" t="s">
        <v>295</v>
      </c>
    </row>
    <row r="25" spans="1:92" x14ac:dyDescent="0.35">
      <c r="A25" s="47">
        <v>43210</v>
      </c>
      <c r="B25" t="s">
        <v>44</v>
      </c>
      <c r="I25" s="44">
        <v>-345</v>
      </c>
      <c r="Q25" s="4">
        <f t="shared" si="40"/>
        <v>0</v>
      </c>
      <c r="S25" s="4">
        <v>-345</v>
      </c>
      <c r="U25" s="4">
        <f t="shared" si="41"/>
        <v>0</v>
      </c>
      <c r="V25" s="4">
        <f t="shared" si="42"/>
        <v>0</v>
      </c>
      <c r="W25" s="4">
        <f t="shared" si="43"/>
        <v>0</v>
      </c>
      <c r="X25" s="4">
        <f t="shared" si="44"/>
        <v>-345</v>
      </c>
      <c r="Y25" s="4">
        <f t="shared" si="45"/>
        <v>0</v>
      </c>
      <c r="Z25" s="4">
        <f t="shared" si="46"/>
        <v>0</v>
      </c>
      <c r="AA25" s="4">
        <f t="shared" si="47"/>
        <v>-345</v>
      </c>
      <c r="AB25" s="4">
        <f t="shared" si="48"/>
        <v>0</v>
      </c>
      <c r="AD25" s="4">
        <f t="shared" si="49"/>
        <v>0</v>
      </c>
      <c r="AE25" s="4">
        <f t="shared" si="50"/>
        <v>0</v>
      </c>
      <c r="AF25" s="4">
        <f t="shared" si="51"/>
        <v>0</v>
      </c>
      <c r="AG25" s="4">
        <f t="shared" si="52"/>
        <v>-50</v>
      </c>
      <c r="AH25" s="4">
        <f t="shared" si="53"/>
        <v>0</v>
      </c>
      <c r="AI25" s="4">
        <f t="shared" si="54"/>
        <v>-295</v>
      </c>
      <c r="AJ25" s="4">
        <f t="shared" si="55"/>
        <v>0</v>
      </c>
      <c r="AK25" s="4">
        <f t="shared" si="56"/>
        <v>0</v>
      </c>
      <c r="AL25" s="4">
        <f t="shared" si="57"/>
        <v>0</v>
      </c>
      <c r="AM25" s="4">
        <f t="shared" si="58"/>
        <v>0</v>
      </c>
      <c r="AN25" s="4">
        <f t="shared" si="59"/>
        <v>0</v>
      </c>
      <c r="AO25" s="4">
        <f t="shared" si="60"/>
        <v>0</v>
      </c>
      <c r="AP25" s="4">
        <f t="shared" si="61"/>
        <v>-345</v>
      </c>
      <c r="AR25" s="4"/>
      <c r="AS25" s="4"/>
      <c r="AT25" s="4"/>
      <c r="AU25" s="4">
        <v>-50</v>
      </c>
      <c r="AV25" s="4">
        <v>-50</v>
      </c>
      <c r="AW25" s="4">
        <v>-345</v>
      </c>
      <c r="AX25" s="4">
        <f>AW25</f>
        <v>-345</v>
      </c>
      <c r="AY25" s="4">
        <f t="shared" ref="AY25" si="103">AX25</f>
        <v>-345</v>
      </c>
      <c r="AZ25" s="4">
        <v>-345</v>
      </c>
      <c r="BA25" s="4">
        <v>-345</v>
      </c>
      <c r="BB25" s="4">
        <v>-345</v>
      </c>
      <c r="BC25" s="4">
        <v>-345</v>
      </c>
      <c r="BD25" s="5"/>
      <c r="BH25" s="4">
        <f t="shared" si="62"/>
        <v>0</v>
      </c>
      <c r="BI25" s="4">
        <f t="shared" si="63"/>
        <v>0</v>
      </c>
      <c r="BJ25" s="4">
        <f t="shared" si="24"/>
        <v>-605</v>
      </c>
      <c r="BK25" s="4">
        <f t="shared" si="25"/>
        <v>0</v>
      </c>
      <c r="BL25" s="4">
        <f t="shared" si="26"/>
        <v>0</v>
      </c>
      <c r="BM25" s="4">
        <f t="shared" si="27"/>
        <v>0</v>
      </c>
      <c r="BN25" s="4">
        <f t="shared" si="28"/>
        <v>0</v>
      </c>
      <c r="BO25" s="4">
        <f t="shared" si="29"/>
        <v>0</v>
      </c>
      <c r="BP25" s="4">
        <f t="shared" si="30"/>
        <v>0</v>
      </c>
      <c r="BQ25" s="4">
        <f t="shared" si="31"/>
        <v>-849</v>
      </c>
      <c r="BR25" s="4">
        <f t="shared" si="32"/>
        <v>-271</v>
      </c>
      <c r="BS25" s="4">
        <f t="shared" si="33"/>
        <v>0</v>
      </c>
      <c r="BT25" s="4">
        <f t="shared" si="64"/>
        <v>-1725</v>
      </c>
      <c r="BV25" s="4"/>
      <c r="BW25" s="4"/>
      <c r="BX25" s="4">
        <v>-605</v>
      </c>
      <c r="BY25" s="4">
        <v>-605</v>
      </c>
      <c r="BZ25" s="4">
        <v>-605</v>
      </c>
      <c r="CA25" s="4">
        <v>-605</v>
      </c>
      <c r="CB25" s="4">
        <v>-605</v>
      </c>
      <c r="CC25" s="4">
        <v>-605</v>
      </c>
      <c r="CD25" s="4">
        <v>-605</v>
      </c>
      <c r="CE25" s="4">
        <v>-1454</v>
      </c>
      <c r="CF25" s="4">
        <v>-1725</v>
      </c>
      <c r="CG25" s="44">
        <v>-1725</v>
      </c>
      <c r="CH25" s="5"/>
      <c r="CK25" s="44">
        <f t="shared" si="37"/>
        <v>-345</v>
      </c>
      <c r="CL25" s="44">
        <f t="shared" si="38"/>
        <v>-1725</v>
      </c>
      <c r="CM25" s="44">
        <f t="shared" si="39"/>
        <v>1380</v>
      </c>
      <c r="CN25" t="s">
        <v>298</v>
      </c>
    </row>
    <row r="26" spans="1:92" x14ac:dyDescent="0.35">
      <c r="A26" s="47">
        <v>43230</v>
      </c>
      <c r="B26" t="s">
        <v>45</v>
      </c>
      <c r="E26" s="44">
        <v>-15092</v>
      </c>
      <c r="Q26" s="4">
        <f t="shared" si="40"/>
        <v>0</v>
      </c>
      <c r="S26" s="4">
        <v>-15092</v>
      </c>
      <c r="T26" s="2"/>
      <c r="U26" s="4">
        <f t="shared" si="41"/>
        <v>-15092</v>
      </c>
      <c r="V26" s="4">
        <f t="shared" si="42"/>
        <v>0</v>
      </c>
      <c r="W26" s="4">
        <f t="shared" si="43"/>
        <v>0</v>
      </c>
      <c r="X26" s="4">
        <f t="shared" si="44"/>
        <v>0</v>
      </c>
      <c r="Y26" s="4">
        <f t="shared" si="45"/>
        <v>0</v>
      </c>
      <c r="Z26" s="4">
        <f t="shared" si="46"/>
        <v>0</v>
      </c>
      <c r="AA26" s="4">
        <f t="shared" si="47"/>
        <v>-15092</v>
      </c>
      <c r="AB26" s="4">
        <f t="shared" si="48"/>
        <v>0</v>
      </c>
      <c r="AD26" s="4">
        <f t="shared" si="49"/>
        <v>-1552</v>
      </c>
      <c r="AE26" s="4">
        <f t="shared" si="50"/>
        <v>-1156</v>
      </c>
      <c r="AF26" s="4">
        <f t="shared" si="51"/>
        <v>-1451</v>
      </c>
      <c r="AG26" s="4">
        <f t="shared" si="52"/>
        <v>-290</v>
      </c>
      <c r="AH26" s="4">
        <f t="shared" si="53"/>
        <v>-896</v>
      </c>
      <c r="AI26" s="4">
        <f t="shared" si="54"/>
        <v>-626</v>
      </c>
      <c r="AJ26" s="4">
        <f t="shared" si="55"/>
        <v>-1676</v>
      </c>
      <c r="AK26" s="4">
        <f t="shared" si="56"/>
        <v>-3500</v>
      </c>
      <c r="AL26" s="4">
        <f t="shared" si="57"/>
        <v>-937</v>
      </c>
      <c r="AM26" s="4">
        <f t="shared" si="58"/>
        <v>-1334</v>
      </c>
      <c r="AN26" s="4">
        <f t="shared" si="59"/>
        <v>-1674</v>
      </c>
      <c r="AO26" s="4">
        <f t="shared" si="60"/>
        <v>0</v>
      </c>
      <c r="AP26" s="4">
        <f t="shared" si="61"/>
        <v>-15092</v>
      </c>
      <c r="AR26" s="4">
        <v>-1552</v>
      </c>
      <c r="AS26" s="4">
        <v>-2708</v>
      </c>
      <c r="AT26" s="4">
        <v>-4159</v>
      </c>
      <c r="AU26" s="4">
        <v>-4449</v>
      </c>
      <c r="AV26" s="4">
        <v>-5345</v>
      </c>
      <c r="AW26" s="4">
        <v>-5971</v>
      </c>
      <c r="AX26" s="4">
        <f>AW26-1676</f>
        <v>-7647</v>
      </c>
      <c r="AY26" s="4">
        <f>AX26-3500</f>
        <v>-11147</v>
      </c>
      <c r="AZ26" s="4">
        <v>-12084</v>
      </c>
      <c r="BA26" s="4">
        <v>-13418</v>
      </c>
      <c r="BB26" s="4">
        <v>-15092</v>
      </c>
      <c r="BC26" s="4">
        <v>-15092</v>
      </c>
      <c r="BD26" s="5"/>
      <c r="BH26" s="4">
        <f t="shared" si="62"/>
        <v>0</v>
      </c>
      <c r="BI26" s="4">
        <f t="shared" si="63"/>
        <v>-1434</v>
      </c>
      <c r="BJ26" s="4">
        <f t="shared" si="24"/>
        <v>-680</v>
      </c>
      <c r="BK26" s="4">
        <f t="shared" si="25"/>
        <v>-1676</v>
      </c>
      <c r="BL26" s="4">
        <f t="shared" si="26"/>
        <v>-424</v>
      </c>
      <c r="BM26" s="4">
        <f t="shared" si="27"/>
        <v>-1064</v>
      </c>
      <c r="BN26" s="4">
        <f t="shared" si="28"/>
        <v>-952</v>
      </c>
      <c r="BO26" s="4">
        <f t="shared" si="29"/>
        <v>-1900</v>
      </c>
      <c r="BP26" s="4">
        <f t="shared" si="30"/>
        <v>-2832</v>
      </c>
      <c r="BQ26" s="4">
        <f t="shared" si="31"/>
        <v>-1478</v>
      </c>
      <c r="BR26" s="4">
        <f t="shared" si="32"/>
        <v>-2894</v>
      </c>
      <c r="BS26" s="4">
        <f t="shared" si="33"/>
        <v>-878</v>
      </c>
      <c r="BT26" s="4">
        <f t="shared" si="64"/>
        <v>-16212</v>
      </c>
      <c r="BV26" s="4"/>
      <c r="BW26" s="4">
        <v>-1434</v>
      </c>
      <c r="BX26" s="4">
        <f>-680-1434</f>
        <v>-2114</v>
      </c>
      <c r="BY26" s="4">
        <v>-3790</v>
      </c>
      <c r="BZ26" s="4">
        <v>-4214</v>
      </c>
      <c r="CA26" s="4">
        <v>-5278</v>
      </c>
      <c r="CB26" s="4">
        <v>-6230</v>
      </c>
      <c r="CC26" s="4">
        <v>-8130</v>
      </c>
      <c r="CD26" s="4">
        <v>-10962</v>
      </c>
      <c r="CE26" s="4">
        <v>-12440</v>
      </c>
      <c r="CF26" s="4">
        <v>-15334</v>
      </c>
      <c r="CG26" s="44">
        <v>-16212</v>
      </c>
      <c r="CH26" s="5"/>
      <c r="CK26" s="44">
        <f t="shared" si="37"/>
        <v>-15092</v>
      </c>
      <c r="CL26" s="44">
        <f t="shared" si="38"/>
        <v>-16212</v>
      </c>
      <c r="CM26" s="44">
        <f t="shared" si="39"/>
        <v>1120</v>
      </c>
      <c r="CN26" t="s">
        <v>299</v>
      </c>
    </row>
    <row r="27" spans="1:92" x14ac:dyDescent="0.35">
      <c r="A27" s="47">
        <v>44000</v>
      </c>
      <c r="B27" t="s">
        <v>46</v>
      </c>
      <c r="K27" s="44">
        <v>-6</v>
      </c>
      <c r="N27" s="44">
        <v>-2146</v>
      </c>
      <c r="Q27" s="4">
        <f t="shared" si="40"/>
        <v>0</v>
      </c>
      <c r="S27" s="4">
        <v>-2152</v>
      </c>
      <c r="U27" s="4">
        <f t="shared" si="41"/>
        <v>0</v>
      </c>
      <c r="V27" s="4">
        <f t="shared" si="42"/>
        <v>0</v>
      </c>
      <c r="W27" s="4">
        <f t="shared" si="43"/>
        <v>0</v>
      </c>
      <c r="X27" s="4">
        <f t="shared" si="44"/>
        <v>0</v>
      </c>
      <c r="Y27" s="4">
        <f t="shared" si="45"/>
        <v>-2152</v>
      </c>
      <c r="Z27" s="4">
        <f t="shared" si="46"/>
        <v>0</v>
      </c>
      <c r="AA27" s="4">
        <f t="shared" si="47"/>
        <v>-2152</v>
      </c>
      <c r="AB27" s="4">
        <f t="shared" si="48"/>
        <v>0</v>
      </c>
      <c r="AD27" s="4">
        <f t="shared" si="49"/>
        <v>-257</v>
      </c>
      <c r="AE27" s="4">
        <f t="shared" si="50"/>
        <v>-81</v>
      </c>
      <c r="AF27" s="4">
        <f t="shared" si="51"/>
        <v>-9</v>
      </c>
      <c r="AG27" s="4">
        <f t="shared" si="52"/>
        <v>-339</v>
      </c>
      <c r="AH27" s="4">
        <f t="shared" si="53"/>
        <v>-142</v>
      </c>
      <c r="AI27" s="4">
        <f t="shared" si="54"/>
        <v>-36</v>
      </c>
      <c r="AJ27" s="4">
        <f t="shared" si="55"/>
        <v>-57</v>
      </c>
      <c r="AK27" s="4">
        <f t="shared" si="56"/>
        <v>-188</v>
      </c>
      <c r="AL27" s="4">
        <f t="shared" si="57"/>
        <v>-74</v>
      </c>
      <c r="AM27" s="4">
        <f t="shared" si="58"/>
        <v>-529</v>
      </c>
      <c r="AN27" s="4">
        <f t="shared" si="59"/>
        <v>-49</v>
      </c>
      <c r="AO27" s="4">
        <f t="shared" si="60"/>
        <v>-391</v>
      </c>
      <c r="AP27" s="4">
        <f t="shared" si="61"/>
        <v>-2152</v>
      </c>
      <c r="AR27" s="4">
        <v>-257</v>
      </c>
      <c r="AS27" s="4">
        <v>-338</v>
      </c>
      <c r="AT27" s="4">
        <v>-347</v>
      </c>
      <c r="AU27" s="4">
        <v>-686</v>
      </c>
      <c r="AV27" s="4">
        <v>-828</v>
      </c>
      <c r="AW27" s="4">
        <v>-864</v>
      </c>
      <c r="AX27" s="4">
        <f>AW27-57</f>
        <v>-921</v>
      </c>
      <c r="AY27" s="4">
        <f>AX27-188</f>
        <v>-1109</v>
      </c>
      <c r="AZ27" s="4">
        <v>-1183</v>
      </c>
      <c r="BA27" s="4">
        <v>-1712</v>
      </c>
      <c r="BB27" s="4">
        <v>-1761</v>
      </c>
      <c r="BC27" s="4">
        <v>-2152</v>
      </c>
      <c r="BD27" s="5"/>
      <c r="BH27" s="4">
        <f t="shared" si="62"/>
        <v>0</v>
      </c>
      <c r="BI27" s="4">
        <f t="shared" si="63"/>
        <v>-57.6</v>
      </c>
      <c r="BJ27" s="4">
        <f t="shared" si="24"/>
        <v>-41.499999999999993</v>
      </c>
      <c r="BK27" s="4">
        <f t="shared" si="25"/>
        <v>-753.9</v>
      </c>
      <c r="BL27" s="4">
        <f t="shared" si="26"/>
        <v>-117</v>
      </c>
      <c r="BM27" s="4">
        <f t="shared" si="27"/>
        <v>-30</v>
      </c>
      <c r="BN27" s="4">
        <f t="shared" si="28"/>
        <v>-49</v>
      </c>
      <c r="BO27" s="4">
        <f t="shared" si="29"/>
        <v>-113</v>
      </c>
      <c r="BP27" s="4">
        <f t="shared" si="30"/>
        <v>-150</v>
      </c>
      <c r="BQ27" s="4">
        <f t="shared" si="31"/>
        <v>-30</v>
      </c>
      <c r="BR27" s="4">
        <f t="shared" si="32"/>
        <v>-43</v>
      </c>
      <c r="BS27" s="4">
        <f t="shared" si="33"/>
        <v>-1087</v>
      </c>
      <c r="BT27" s="4">
        <f t="shared" si="64"/>
        <v>-2472</v>
      </c>
      <c r="BV27" s="4"/>
      <c r="BW27" s="4">
        <v>-57.6</v>
      </c>
      <c r="BX27" s="4">
        <f>-41.5-57.6</f>
        <v>-99.1</v>
      </c>
      <c r="BY27" s="4">
        <v>-853</v>
      </c>
      <c r="BZ27" s="4">
        <v>-970</v>
      </c>
      <c r="CA27" s="4">
        <v>-1000</v>
      </c>
      <c r="CB27" s="4">
        <v>-1049</v>
      </c>
      <c r="CC27" s="4">
        <v>-1162</v>
      </c>
      <c r="CD27" s="4">
        <v>-1312</v>
      </c>
      <c r="CE27" s="4">
        <v>-1342</v>
      </c>
      <c r="CF27" s="4">
        <v>-1385</v>
      </c>
      <c r="CG27" s="44">
        <v>-2472</v>
      </c>
      <c r="CH27" s="5"/>
      <c r="CK27" s="44">
        <f t="shared" si="37"/>
        <v>-2152</v>
      </c>
      <c r="CL27" s="44">
        <f t="shared" si="38"/>
        <v>-2472</v>
      </c>
      <c r="CM27" s="44">
        <f t="shared" si="39"/>
        <v>320</v>
      </c>
    </row>
    <row r="28" spans="1:92" x14ac:dyDescent="0.35">
      <c r="A28" s="47">
        <v>44110</v>
      </c>
      <c r="B28" t="s">
        <v>247</v>
      </c>
      <c r="K28" s="44">
        <v>-159</v>
      </c>
      <c r="N28" s="44">
        <v>-36</v>
      </c>
      <c r="Q28" s="4">
        <f t="shared" ref="Q28" si="104">S28-SUM(E28:P28)</f>
        <v>0</v>
      </c>
      <c r="S28" s="4">
        <v>-195</v>
      </c>
      <c r="U28" s="4">
        <f t="shared" si="41"/>
        <v>0</v>
      </c>
      <c r="V28" s="4">
        <f t="shared" si="42"/>
        <v>0</v>
      </c>
      <c r="W28" s="4">
        <f t="shared" si="43"/>
        <v>0</v>
      </c>
      <c r="X28" s="4">
        <f t="shared" si="44"/>
        <v>0</v>
      </c>
      <c r="Y28" s="4">
        <f t="shared" si="45"/>
        <v>-195</v>
      </c>
      <c r="Z28" s="4">
        <f t="shared" si="46"/>
        <v>0</v>
      </c>
      <c r="AA28" s="4">
        <f t="shared" si="47"/>
        <v>-195</v>
      </c>
      <c r="AB28" s="4">
        <f t="shared" si="48"/>
        <v>0</v>
      </c>
      <c r="AD28" s="4">
        <f t="shared" si="49"/>
        <v>0</v>
      </c>
      <c r="AE28" s="4">
        <f t="shared" si="50"/>
        <v>-2</v>
      </c>
      <c r="AF28" s="4">
        <f t="shared" si="51"/>
        <v>0</v>
      </c>
      <c r="AG28" s="4">
        <f t="shared" si="52"/>
        <v>0</v>
      </c>
      <c r="AH28" s="4">
        <f t="shared" si="53"/>
        <v>-134</v>
      </c>
      <c r="AI28" s="4">
        <f t="shared" si="54"/>
        <v>-48</v>
      </c>
      <c r="AJ28" s="4">
        <f t="shared" si="55"/>
        <v>0</v>
      </c>
      <c r="AK28" s="4">
        <f t="shared" si="56"/>
        <v>0</v>
      </c>
      <c r="AL28" s="4">
        <f t="shared" si="57"/>
        <v>-11</v>
      </c>
      <c r="AM28" s="4">
        <f t="shared" si="58"/>
        <v>0</v>
      </c>
      <c r="AN28" s="4">
        <f t="shared" si="59"/>
        <v>0</v>
      </c>
      <c r="AO28" s="4">
        <f t="shared" si="60"/>
        <v>0</v>
      </c>
      <c r="AP28" s="4">
        <f t="shared" si="61"/>
        <v>-195</v>
      </c>
      <c r="AR28" s="4"/>
      <c r="AS28" s="4">
        <v>-2</v>
      </c>
      <c r="AT28" s="4">
        <v>-2</v>
      </c>
      <c r="AU28" s="4">
        <v>-2</v>
      </c>
      <c r="AV28" s="4">
        <v>-136</v>
      </c>
      <c r="AW28" s="4">
        <v>-184</v>
      </c>
      <c r="AX28" s="4">
        <f>AW28</f>
        <v>-184</v>
      </c>
      <c r="AY28" s="4">
        <f t="shared" ref="AY28" si="105">AX28</f>
        <v>-184</v>
      </c>
      <c r="AZ28" s="4">
        <v>-195</v>
      </c>
      <c r="BA28" s="4">
        <v>-195</v>
      </c>
      <c r="BB28" s="4">
        <v>-195</v>
      </c>
      <c r="BC28" s="4">
        <v>-195</v>
      </c>
      <c r="BD28" s="5"/>
      <c r="BH28" s="4">
        <f t="shared" si="62"/>
        <v>0</v>
      </c>
      <c r="BI28" s="4">
        <f t="shared" si="63"/>
        <v>0</v>
      </c>
      <c r="BJ28" s="4">
        <f t="shared" si="24"/>
        <v>0</v>
      </c>
      <c r="BK28" s="4">
        <f t="shared" si="25"/>
        <v>0</v>
      </c>
      <c r="BL28" s="4">
        <f t="shared" si="26"/>
        <v>0</v>
      </c>
      <c r="BM28" s="4">
        <f t="shared" si="27"/>
        <v>-39</v>
      </c>
      <c r="BN28" s="4">
        <f t="shared" si="28"/>
        <v>0</v>
      </c>
      <c r="BO28" s="4">
        <f t="shared" si="29"/>
        <v>0</v>
      </c>
      <c r="BP28" s="4">
        <f t="shared" si="30"/>
        <v>0</v>
      </c>
      <c r="BQ28" s="4">
        <f t="shared" si="31"/>
        <v>0</v>
      </c>
      <c r="BR28" s="4">
        <f t="shared" si="32"/>
        <v>0</v>
      </c>
      <c r="BS28" s="4">
        <f t="shared" si="33"/>
        <v>-50</v>
      </c>
      <c r="BT28" s="4">
        <f t="shared" si="64"/>
        <v>-89</v>
      </c>
      <c r="BV28" s="4"/>
      <c r="BW28" s="4"/>
      <c r="BX28" s="4"/>
      <c r="BY28" s="4"/>
      <c r="BZ28" s="4"/>
      <c r="CA28" s="4">
        <v>-39</v>
      </c>
      <c r="CB28" s="4">
        <v>-39</v>
      </c>
      <c r="CC28" s="4">
        <v>-39</v>
      </c>
      <c r="CD28" s="4">
        <v>-39</v>
      </c>
      <c r="CE28" s="4">
        <v>-39</v>
      </c>
      <c r="CF28" s="4">
        <v>-39</v>
      </c>
      <c r="CG28" s="44">
        <v>-89</v>
      </c>
      <c r="CH28" s="5"/>
      <c r="CK28" s="44">
        <f t="shared" si="37"/>
        <v>-195</v>
      </c>
      <c r="CL28" s="44">
        <f t="shared" si="38"/>
        <v>-89</v>
      </c>
      <c r="CM28" s="44">
        <f t="shared" si="39"/>
        <v>-106</v>
      </c>
    </row>
    <row r="29" spans="1:92" x14ac:dyDescent="0.35">
      <c r="A29" s="47">
        <v>47100</v>
      </c>
      <c r="B29" t="s">
        <v>47</v>
      </c>
      <c r="E29" s="44">
        <v>-139</v>
      </c>
      <c r="H29" s="44">
        <v>-10</v>
      </c>
      <c r="K29" s="44">
        <v>-32</v>
      </c>
      <c r="Q29" s="4">
        <f t="shared" si="40"/>
        <v>0</v>
      </c>
      <c r="S29" s="4">
        <v>-181</v>
      </c>
      <c r="U29" s="4">
        <f t="shared" si="41"/>
        <v>-139</v>
      </c>
      <c r="V29" s="4">
        <f t="shared" si="42"/>
        <v>0</v>
      </c>
      <c r="W29" s="4">
        <f t="shared" si="43"/>
        <v>-10</v>
      </c>
      <c r="X29" s="4">
        <f t="shared" si="44"/>
        <v>0</v>
      </c>
      <c r="Y29" s="4">
        <f t="shared" si="45"/>
        <v>-32</v>
      </c>
      <c r="Z29" s="4">
        <f t="shared" si="46"/>
        <v>0</v>
      </c>
      <c r="AA29" s="4">
        <f t="shared" si="47"/>
        <v>-181</v>
      </c>
      <c r="AB29" s="4">
        <f t="shared" si="48"/>
        <v>0</v>
      </c>
      <c r="AD29" s="4">
        <f t="shared" si="49"/>
        <v>-11</v>
      </c>
      <c r="AE29" s="4">
        <f t="shared" si="50"/>
        <v>0</v>
      </c>
      <c r="AF29" s="4">
        <f t="shared" si="51"/>
        <v>-13</v>
      </c>
      <c r="AG29" s="4">
        <f t="shared" si="52"/>
        <v>-107</v>
      </c>
      <c r="AH29" s="4">
        <f t="shared" si="53"/>
        <v>-25</v>
      </c>
      <c r="AI29" s="4">
        <f t="shared" si="54"/>
        <v>-1</v>
      </c>
      <c r="AJ29" s="4">
        <f t="shared" si="55"/>
        <v>-3</v>
      </c>
      <c r="AK29" s="4">
        <f t="shared" si="56"/>
        <v>0</v>
      </c>
      <c r="AL29" s="4">
        <f t="shared" si="57"/>
        <v>-5</v>
      </c>
      <c r="AM29" s="4">
        <f t="shared" si="58"/>
        <v>-15</v>
      </c>
      <c r="AN29" s="4">
        <f t="shared" si="59"/>
        <v>-1</v>
      </c>
      <c r="AO29" s="4">
        <f t="shared" si="60"/>
        <v>0</v>
      </c>
      <c r="AP29" s="4">
        <f t="shared" si="61"/>
        <v>-181</v>
      </c>
      <c r="AR29" s="4">
        <v>-11</v>
      </c>
      <c r="AS29" s="4">
        <v>-11</v>
      </c>
      <c r="AT29" s="4">
        <v>-24</v>
      </c>
      <c r="AU29" s="4">
        <v>-131</v>
      </c>
      <c r="AV29" s="4">
        <v>-156</v>
      </c>
      <c r="AW29" s="4">
        <v>-157</v>
      </c>
      <c r="AX29" s="4">
        <f>AW29-3</f>
        <v>-160</v>
      </c>
      <c r="AY29" s="4">
        <f t="shared" ref="AY29" si="106">AX29</f>
        <v>-160</v>
      </c>
      <c r="AZ29" s="4">
        <v>-165</v>
      </c>
      <c r="BA29" s="4">
        <v>-180</v>
      </c>
      <c r="BB29" s="4">
        <v>-181</v>
      </c>
      <c r="BC29" s="4">
        <v>-181</v>
      </c>
      <c r="BD29" s="5"/>
      <c r="BH29" s="4">
        <f t="shared" si="62"/>
        <v>-5</v>
      </c>
      <c r="BI29" s="4">
        <f t="shared" si="63"/>
        <v>-15</v>
      </c>
      <c r="BJ29" s="4">
        <f t="shared" si="24"/>
        <v>-5</v>
      </c>
      <c r="BK29" s="4">
        <f t="shared" si="25"/>
        <v>-88</v>
      </c>
      <c r="BL29" s="4">
        <f t="shared" si="26"/>
        <v>-269</v>
      </c>
      <c r="BM29" s="4">
        <f t="shared" si="27"/>
        <v>-9</v>
      </c>
      <c r="BN29" s="4">
        <f t="shared" si="28"/>
        <v>-5</v>
      </c>
      <c r="BO29" s="4">
        <f t="shared" si="29"/>
        <v>-6</v>
      </c>
      <c r="BP29" s="4">
        <f t="shared" si="30"/>
        <v>-152</v>
      </c>
      <c r="BQ29" s="4">
        <f t="shared" si="31"/>
        <v>-117</v>
      </c>
      <c r="BR29" s="4">
        <f t="shared" si="32"/>
        <v>-11</v>
      </c>
      <c r="BS29" s="4">
        <f t="shared" si="33"/>
        <v>-2</v>
      </c>
      <c r="BT29" s="4">
        <f t="shared" si="64"/>
        <v>-684</v>
      </c>
      <c r="BV29" s="4">
        <v>-5</v>
      </c>
      <c r="BW29" s="4">
        <f>-15-5</f>
        <v>-20</v>
      </c>
      <c r="BX29" s="4">
        <f>-20-5</f>
        <v>-25</v>
      </c>
      <c r="BY29" s="4">
        <v>-113</v>
      </c>
      <c r="BZ29" s="4">
        <v>-382</v>
      </c>
      <c r="CA29" s="4">
        <v>-391</v>
      </c>
      <c r="CB29" s="4">
        <v>-396</v>
      </c>
      <c r="CC29" s="4">
        <v>-402</v>
      </c>
      <c r="CD29" s="4">
        <v>-554</v>
      </c>
      <c r="CE29" s="4">
        <v>-671</v>
      </c>
      <c r="CF29" s="4">
        <v>-682</v>
      </c>
      <c r="CG29" s="44">
        <v>-684</v>
      </c>
      <c r="CH29" s="5"/>
      <c r="CK29" s="44">
        <f t="shared" si="37"/>
        <v>-181</v>
      </c>
      <c r="CL29" s="44">
        <f t="shared" si="38"/>
        <v>-684</v>
      </c>
      <c r="CM29" s="44">
        <f t="shared" si="39"/>
        <v>503</v>
      </c>
    </row>
    <row r="30" spans="1:92" x14ac:dyDescent="0.35">
      <c r="A30" s="47">
        <v>47200</v>
      </c>
      <c r="B30" t="s">
        <v>48</v>
      </c>
      <c r="Q30" s="4">
        <f t="shared" si="40"/>
        <v>0</v>
      </c>
      <c r="U30" s="4">
        <f t="shared" si="41"/>
        <v>0</v>
      </c>
      <c r="V30" s="4">
        <f t="shared" si="42"/>
        <v>0</v>
      </c>
      <c r="W30" s="4">
        <f t="shared" si="43"/>
        <v>0</v>
      </c>
      <c r="X30" s="4">
        <f t="shared" si="44"/>
        <v>0</v>
      </c>
      <c r="Y30" s="4">
        <f t="shared" si="45"/>
        <v>0</v>
      </c>
      <c r="Z30" s="4">
        <f t="shared" si="46"/>
        <v>0</v>
      </c>
      <c r="AA30" s="4">
        <f t="shared" si="47"/>
        <v>0</v>
      </c>
      <c r="AB30" s="4">
        <f t="shared" si="48"/>
        <v>0</v>
      </c>
      <c r="AD30" s="4">
        <f t="shared" si="49"/>
        <v>0</v>
      </c>
      <c r="AE30" s="4">
        <f t="shared" si="50"/>
        <v>0</v>
      </c>
      <c r="AF30" s="4">
        <f t="shared" si="51"/>
        <v>0</v>
      </c>
      <c r="AG30" s="4">
        <f t="shared" si="52"/>
        <v>0</v>
      </c>
      <c r="AH30" s="4">
        <f t="shared" si="53"/>
        <v>0</v>
      </c>
      <c r="AI30" s="4">
        <f t="shared" si="54"/>
        <v>0</v>
      </c>
      <c r="AJ30" s="4">
        <f t="shared" si="55"/>
        <v>0</v>
      </c>
      <c r="AK30" s="4">
        <f t="shared" si="56"/>
        <v>0</v>
      </c>
      <c r="AL30" s="4">
        <f t="shared" si="57"/>
        <v>0</v>
      </c>
      <c r="AM30" s="4">
        <f t="shared" si="58"/>
        <v>0</v>
      </c>
      <c r="AN30" s="4">
        <f t="shared" si="59"/>
        <v>0</v>
      </c>
      <c r="AO30" s="4">
        <f t="shared" si="60"/>
        <v>0</v>
      </c>
      <c r="AP30" s="4">
        <f t="shared" si="61"/>
        <v>0</v>
      </c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5"/>
      <c r="BH30" s="4">
        <f t="shared" si="62"/>
        <v>0</v>
      </c>
      <c r="BI30" s="4">
        <f t="shared" si="63"/>
        <v>-883.76</v>
      </c>
      <c r="BJ30" s="4">
        <f t="shared" si="24"/>
        <v>0</v>
      </c>
      <c r="BK30" s="4">
        <f t="shared" si="25"/>
        <v>-385.24</v>
      </c>
      <c r="BL30" s="4">
        <f t="shared" si="26"/>
        <v>0</v>
      </c>
      <c r="BM30" s="4">
        <f t="shared" si="27"/>
        <v>0</v>
      </c>
      <c r="BN30" s="4">
        <f t="shared" si="28"/>
        <v>0</v>
      </c>
      <c r="BO30" s="4">
        <f t="shared" si="29"/>
        <v>0</v>
      </c>
      <c r="BP30" s="4">
        <f t="shared" si="30"/>
        <v>0.24000000000000909</v>
      </c>
      <c r="BQ30" s="4">
        <f t="shared" si="31"/>
        <v>-350.24</v>
      </c>
      <c r="BR30" s="4">
        <f t="shared" si="32"/>
        <v>-392</v>
      </c>
      <c r="BS30" s="4">
        <f t="shared" si="33"/>
        <v>392</v>
      </c>
      <c r="BT30" s="4">
        <f t="shared" si="64"/>
        <v>-1619</v>
      </c>
      <c r="BV30" s="4"/>
      <c r="BW30" s="4">
        <v>-883.76</v>
      </c>
      <c r="BX30" s="4">
        <v>-883.76</v>
      </c>
      <c r="BY30" s="4">
        <v>-1269</v>
      </c>
      <c r="BZ30" s="4">
        <v>-1269</v>
      </c>
      <c r="CA30" s="4">
        <v>-1269</v>
      </c>
      <c r="CB30" s="4">
        <v>-1269</v>
      </c>
      <c r="CC30" s="4">
        <v>-1269</v>
      </c>
      <c r="CD30" s="4">
        <v>-1268.76</v>
      </c>
      <c r="CE30" s="4">
        <v>-1619</v>
      </c>
      <c r="CF30" s="4">
        <v>-2011</v>
      </c>
      <c r="CG30" s="44">
        <v>-1619</v>
      </c>
      <c r="CH30" s="5"/>
      <c r="CK30" s="44">
        <f t="shared" si="37"/>
        <v>0</v>
      </c>
      <c r="CL30" s="44">
        <f t="shared" si="38"/>
        <v>-1619</v>
      </c>
      <c r="CM30" s="44">
        <f t="shared" si="39"/>
        <v>1619</v>
      </c>
      <c r="CN30" t="s">
        <v>294</v>
      </c>
    </row>
    <row r="31" spans="1:92" s="47" customFormat="1" x14ac:dyDescent="0.35">
      <c r="A31" s="47">
        <v>47300</v>
      </c>
      <c r="B31" s="47" t="s">
        <v>99</v>
      </c>
      <c r="C31" s="55"/>
      <c r="D31" s="55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>
        <v>-819</v>
      </c>
      <c r="P31" s="44"/>
      <c r="Q31" s="44">
        <f t="shared" ref="Q31" si="107">S31-SUM(E31:P31)</f>
        <v>0</v>
      </c>
      <c r="R31" s="44"/>
      <c r="S31" s="44">
        <v>-819</v>
      </c>
      <c r="U31" s="44">
        <f t="shared" ref="U31" si="108">E31</f>
        <v>0</v>
      </c>
      <c r="V31" s="44">
        <f t="shared" ref="V31" si="109">F31+G31</f>
        <v>0</v>
      </c>
      <c r="W31" s="44">
        <f t="shared" ref="W31" si="110">H31</f>
        <v>0</v>
      </c>
      <c r="X31" s="44">
        <f t="shared" ref="X31" si="111">I31+J31</f>
        <v>0</v>
      </c>
      <c r="Y31" s="44">
        <f t="shared" ref="Y31" si="112">K31+L31+M31+N31</f>
        <v>0</v>
      </c>
      <c r="Z31" s="44">
        <f t="shared" ref="Z31" si="113">P31+O31</f>
        <v>-819</v>
      </c>
      <c r="AA31" s="44">
        <f t="shared" ref="AA31" si="114">SUM(U31:Z31)</f>
        <v>-819</v>
      </c>
      <c r="AB31" s="44">
        <f t="shared" ref="AB31" si="115">AA31-S31</f>
        <v>0</v>
      </c>
      <c r="AD31" s="44">
        <f t="shared" ref="AD31" si="116">AR31</f>
        <v>0</v>
      </c>
      <c r="AE31" s="44">
        <f t="shared" ref="AE31" si="117">AS31-AR31</f>
        <v>0</v>
      </c>
      <c r="AF31" s="44">
        <f t="shared" ref="AF31" si="118">AT31-AS31</f>
        <v>0</v>
      </c>
      <c r="AG31" s="44">
        <f t="shared" ref="AG31" si="119">AU31-AT31</f>
        <v>0</v>
      </c>
      <c r="AH31" s="44">
        <f t="shared" ref="AH31" si="120">AV31-AU31</f>
        <v>-157</v>
      </c>
      <c r="AI31" s="44">
        <f t="shared" ref="AI31" si="121">AW31-AV31</f>
        <v>-248</v>
      </c>
      <c r="AJ31" s="44">
        <f t="shared" ref="AJ31" si="122">AX31-AW31</f>
        <v>0</v>
      </c>
      <c r="AK31" s="44">
        <f t="shared" ref="AK31" si="123">AY31-AX31</f>
        <v>-214</v>
      </c>
      <c r="AL31" s="44">
        <f t="shared" ref="AL31" si="124">AZ31-AY31</f>
        <v>0</v>
      </c>
      <c r="AM31" s="44">
        <f t="shared" ref="AM31" si="125">BA31-AZ31</f>
        <v>-94</v>
      </c>
      <c r="AN31" s="44">
        <f t="shared" ref="AN31" si="126">BB31-BA31</f>
        <v>-106</v>
      </c>
      <c r="AO31" s="44">
        <f t="shared" ref="AO31" si="127">BC31-BB31</f>
        <v>0</v>
      </c>
      <c r="AP31" s="44">
        <f t="shared" ref="AP31" si="128">SUM(AD31:AO31)</f>
        <v>-819</v>
      </c>
      <c r="AR31" s="44"/>
      <c r="AS31" s="44"/>
      <c r="AT31" s="44"/>
      <c r="AU31" s="44"/>
      <c r="AV31" s="44">
        <v>-157</v>
      </c>
      <c r="AW31" s="44">
        <v>-405</v>
      </c>
      <c r="AX31" s="44">
        <f>AW31</f>
        <v>-405</v>
      </c>
      <c r="AY31" s="44">
        <f>AX31-214</f>
        <v>-619</v>
      </c>
      <c r="AZ31" s="44">
        <v>-619</v>
      </c>
      <c r="BA31" s="44">
        <v>-713</v>
      </c>
      <c r="BB31" s="44">
        <v>-819</v>
      </c>
      <c r="BC31" s="44">
        <v>-819</v>
      </c>
      <c r="BD31" s="53"/>
      <c r="BE31" s="48"/>
      <c r="BH31" s="44">
        <f t="shared" ref="BH31" si="129">BV31</f>
        <v>0</v>
      </c>
      <c r="BI31" s="44">
        <f t="shared" ref="BI31" si="130">BW31-BV31</f>
        <v>-883.76</v>
      </c>
      <c r="BJ31" s="44">
        <f t="shared" ref="BJ31" si="131">BX31-BW31</f>
        <v>0</v>
      </c>
      <c r="BK31" s="44">
        <f t="shared" ref="BK31" si="132">BY31-BX31</f>
        <v>-385.24</v>
      </c>
      <c r="BL31" s="44">
        <f t="shared" ref="BL31" si="133">BZ31-BY31</f>
        <v>0</v>
      </c>
      <c r="BM31" s="44">
        <f t="shared" ref="BM31" si="134">CA31-BZ31</f>
        <v>0</v>
      </c>
      <c r="BN31" s="44">
        <f t="shared" ref="BN31" si="135">CB31-CA31</f>
        <v>0</v>
      </c>
      <c r="BO31" s="44">
        <f t="shared" ref="BO31" si="136">CC31-CB31</f>
        <v>0</v>
      </c>
      <c r="BP31" s="44">
        <f t="shared" ref="BP31" si="137">CD31-CC31</f>
        <v>0.24000000000000909</v>
      </c>
      <c r="BQ31" s="44">
        <f t="shared" ref="BQ31" si="138">CE31-CD31</f>
        <v>-350.24</v>
      </c>
      <c r="BR31" s="44">
        <f t="shared" ref="BR31" si="139">CF31-CE31</f>
        <v>-392</v>
      </c>
      <c r="BS31" s="44">
        <f t="shared" ref="BS31" si="140">CG31-CF31</f>
        <v>392</v>
      </c>
      <c r="BT31" s="44">
        <f t="shared" ref="BT31" si="141">SUM(BH31:BS31)</f>
        <v>-1619</v>
      </c>
      <c r="BV31" s="44"/>
      <c r="BW31" s="44">
        <v>-883.76</v>
      </c>
      <c r="BX31" s="44">
        <v>-883.76</v>
      </c>
      <c r="BY31" s="44">
        <v>-1269</v>
      </c>
      <c r="BZ31" s="44">
        <v>-1269</v>
      </c>
      <c r="CA31" s="44">
        <v>-1269</v>
      </c>
      <c r="CB31" s="44">
        <v>-1269</v>
      </c>
      <c r="CC31" s="44">
        <v>-1269</v>
      </c>
      <c r="CD31" s="44">
        <v>-1268.76</v>
      </c>
      <c r="CE31" s="44">
        <v>-1619</v>
      </c>
      <c r="CF31" s="44">
        <v>-2011</v>
      </c>
      <c r="CG31" s="44">
        <v>-1619</v>
      </c>
      <c r="CH31" s="53"/>
      <c r="CI31" s="48"/>
      <c r="CK31" s="44">
        <f t="shared" si="37"/>
        <v>-819</v>
      </c>
      <c r="CL31" s="44">
        <f t="shared" si="38"/>
        <v>-1619</v>
      </c>
      <c r="CM31" s="44">
        <f t="shared" si="39"/>
        <v>800</v>
      </c>
    </row>
    <row r="32" spans="1:92" x14ac:dyDescent="0.35">
      <c r="A32" s="47">
        <v>47400</v>
      </c>
      <c r="B32" t="s">
        <v>49</v>
      </c>
      <c r="Q32" s="4">
        <f t="shared" si="40"/>
        <v>0</v>
      </c>
      <c r="U32" s="4">
        <f t="shared" si="41"/>
        <v>0</v>
      </c>
      <c r="V32" s="4">
        <f t="shared" si="42"/>
        <v>0</v>
      </c>
      <c r="W32" s="4">
        <f t="shared" si="43"/>
        <v>0</v>
      </c>
      <c r="X32" s="4">
        <f t="shared" si="44"/>
        <v>0</v>
      </c>
      <c r="Y32" s="4">
        <f t="shared" si="45"/>
        <v>0</v>
      </c>
      <c r="Z32" s="4">
        <f t="shared" si="46"/>
        <v>0</v>
      </c>
      <c r="AA32" s="4">
        <f t="shared" si="47"/>
        <v>0</v>
      </c>
      <c r="AB32" s="4">
        <f t="shared" si="48"/>
        <v>0</v>
      </c>
      <c r="AD32" s="4">
        <f t="shared" si="49"/>
        <v>0</v>
      </c>
      <c r="AE32" s="4">
        <f t="shared" si="50"/>
        <v>0</v>
      </c>
      <c r="AF32" s="4">
        <f t="shared" si="51"/>
        <v>0</v>
      </c>
      <c r="AG32" s="4">
        <f t="shared" si="52"/>
        <v>0</v>
      </c>
      <c r="AH32" s="4">
        <f t="shared" si="53"/>
        <v>0</v>
      </c>
      <c r="AI32" s="4">
        <f t="shared" si="54"/>
        <v>0</v>
      </c>
      <c r="AJ32" s="4">
        <f t="shared" si="55"/>
        <v>0</v>
      </c>
      <c r="AK32" s="4">
        <f t="shared" si="56"/>
        <v>0</v>
      </c>
      <c r="AL32" s="4">
        <f t="shared" si="57"/>
        <v>0</v>
      </c>
      <c r="AM32" s="4">
        <f t="shared" si="58"/>
        <v>0</v>
      </c>
      <c r="AN32" s="4">
        <f t="shared" si="59"/>
        <v>0</v>
      </c>
      <c r="AO32" s="4">
        <f t="shared" si="60"/>
        <v>0</v>
      </c>
      <c r="AP32" s="4">
        <f t="shared" si="61"/>
        <v>0</v>
      </c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5"/>
      <c r="BH32" s="4">
        <f t="shared" si="62"/>
        <v>0</v>
      </c>
      <c r="BI32" s="4">
        <f t="shared" si="63"/>
        <v>-26.6</v>
      </c>
      <c r="BJ32" s="4">
        <f t="shared" si="24"/>
        <v>0</v>
      </c>
      <c r="BK32" s="4">
        <f t="shared" si="25"/>
        <v>-0.39999999999999858</v>
      </c>
      <c r="BL32" s="4">
        <f t="shared" si="26"/>
        <v>0</v>
      </c>
      <c r="BM32" s="4">
        <f t="shared" si="27"/>
        <v>-119</v>
      </c>
      <c r="BN32" s="4">
        <f t="shared" si="28"/>
        <v>-1</v>
      </c>
      <c r="BO32" s="4">
        <f t="shared" si="29"/>
        <v>0</v>
      </c>
      <c r="BP32" s="4">
        <f t="shared" si="30"/>
        <v>0</v>
      </c>
      <c r="BQ32" s="4">
        <f t="shared" si="31"/>
        <v>109</v>
      </c>
      <c r="BR32" s="4">
        <f t="shared" si="32"/>
        <v>-1</v>
      </c>
      <c r="BS32" s="4">
        <f t="shared" si="33"/>
        <v>0</v>
      </c>
      <c r="BT32" s="4">
        <f t="shared" si="64"/>
        <v>-39</v>
      </c>
      <c r="BV32" s="4"/>
      <c r="BW32" s="4">
        <v>-26.6</v>
      </c>
      <c r="BX32" s="4">
        <v>-26.6</v>
      </c>
      <c r="BY32" s="4">
        <v>-27</v>
      </c>
      <c r="BZ32" s="4">
        <v>-27</v>
      </c>
      <c r="CA32" s="4">
        <v>-146</v>
      </c>
      <c r="CB32" s="4">
        <v>-147</v>
      </c>
      <c r="CC32" s="4">
        <v>-147</v>
      </c>
      <c r="CD32" s="4">
        <v>-147</v>
      </c>
      <c r="CE32" s="4">
        <v>-38</v>
      </c>
      <c r="CF32" s="4">
        <v>-39</v>
      </c>
      <c r="CG32" s="44">
        <v>-39</v>
      </c>
      <c r="CH32" s="5"/>
      <c r="CK32" s="44">
        <f t="shared" si="37"/>
        <v>0</v>
      </c>
      <c r="CL32" s="44">
        <f t="shared" si="38"/>
        <v>-39</v>
      </c>
      <c r="CM32" s="44">
        <f t="shared" si="39"/>
        <v>39</v>
      </c>
    </row>
    <row r="33" spans="1:92" x14ac:dyDescent="0.35">
      <c r="A33" s="47">
        <v>47500</v>
      </c>
      <c r="B33" t="s">
        <v>243</v>
      </c>
      <c r="E33" s="44">
        <v>-175</v>
      </c>
      <c r="P33" s="44">
        <v>-4156</v>
      </c>
      <c r="Q33" s="4">
        <f t="shared" si="40"/>
        <v>0</v>
      </c>
      <c r="S33" s="4">
        <v>-4331</v>
      </c>
      <c r="U33" s="4">
        <f t="shared" si="41"/>
        <v>-175</v>
      </c>
      <c r="V33" s="4">
        <f t="shared" si="42"/>
        <v>0</v>
      </c>
      <c r="W33" s="4">
        <f t="shared" si="43"/>
        <v>0</v>
      </c>
      <c r="X33" s="4">
        <f t="shared" si="44"/>
        <v>0</v>
      </c>
      <c r="Y33" s="4">
        <f t="shared" si="45"/>
        <v>0</v>
      </c>
      <c r="Z33" s="4">
        <f t="shared" si="46"/>
        <v>-4156</v>
      </c>
      <c r="AA33" s="4">
        <f t="shared" si="47"/>
        <v>-4331</v>
      </c>
      <c r="AB33" s="4">
        <f t="shared" si="48"/>
        <v>0</v>
      </c>
      <c r="AD33" s="4">
        <f t="shared" si="49"/>
        <v>0</v>
      </c>
      <c r="AE33" s="4">
        <f t="shared" si="50"/>
        <v>-200</v>
      </c>
      <c r="AF33" s="4">
        <f t="shared" si="51"/>
        <v>-4131</v>
      </c>
      <c r="AG33" s="4">
        <f t="shared" si="52"/>
        <v>0</v>
      </c>
      <c r="AH33" s="4">
        <f t="shared" si="53"/>
        <v>0</v>
      </c>
      <c r="AI33" s="4">
        <f t="shared" si="54"/>
        <v>0</v>
      </c>
      <c r="AJ33" s="4">
        <f t="shared" si="55"/>
        <v>0</v>
      </c>
      <c r="AK33" s="4">
        <f t="shared" si="56"/>
        <v>0</v>
      </c>
      <c r="AL33" s="4">
        <f t="shared" si="57"/>
        <v>0</v>
      </c>
      <c r="AM33" s="4">
        <f t="shared" si="58"/>
        <v>0</v>
      </c>
      <c r="AN33" s="4">
        <f t="shared" si="59"/>
        <v>0</v>
      </c>
      <c r="AO33" s="4">
        <f t="shared" si="60"/>
        <v>0</v>
      </c>
      <c r="AP33" s="4">
        <f t="shared" si="61"/>
        <v>-4331</v>
      </c>
      <c r="AR33" s="4"/>
      <c r="AS33" s="4">
        <v>-200</v>
      </c>
      <c r="AT33" s="4">
        <v>-4331</v>
      </c>
      <c r="AU33" s="4">
        <v>-4331</v>
      </c>
      <c r="AV33" s="4">
        <v>-4331</v>
      </c>
      <c r="AW33" s="4">
        <v>-4331</v>
      </c>
      <c r="AX33" s="4">
        <f>AW33</f>
        <v>-4331</v>
      </c>
      <c r="AY33" s="4">
        <f t="shared" ref="AY33" si="142">AX33</f>
        <v>-4331</v>
      </c>
      <c r="AZ33" s="4">
        <v>-4331</v>
      </c>
      <c r="BA33" s="4">
        <v>-4331</v>
      </c>
      <c r="BB33" s="4">
        <v>-4331</v>
      </c>
      <c r="BC33" s="4">
        <v>-4331</v>
      </c>
      <c r="BD33" s="5"/>
      <c r="BH33" s="4">
        <f t="shared" si="62"/>
        <v>0</v>
      </c>
      <c r="BI33" s="4">
        <f t="shared" si="63"/>
        <v>0</v>
      </c>
      <c r="BJ33" s="4">
        <f t="shared" si="24"/>
        <v>0</v>
      </c>
      <c r="BK33" s="4">
        <f t="shared" si="25"/>
        <v>-5552</v>
      </c>
      <c r="BL33" s="4">
        <f t="shared" si="26"/>
        <v>0</v>
      </c>
      <c r="BM33" s="4">
        <f t="shared" si="27"/>
        <v>0</v>
      </c>
      <c r="BN33" s="4">
        <f t="shared" si="28"/>
        <v>0</v>
      </c>
      <c r="BO33" s="4">
        <f t="shared" si="29"/>
        <v>0</v>
      </c>
      <c r="BP33" s="4">
        <f t="shared" si="30"/>
        <v>0</v>
      </c>
      <c r="BQ33" s="4">
        <f t="shared" si="31"/>
        <v>0</v>
      </c>
      <c r="BR33" s="4">
        <f t="shared" si="32"/>
        <v>0</v>
      </c>
      <c r="BS33" s="4">
        <f t="shared" si="33"/>
        <v>0</v>
      </c>
      <c r="BT33" s="4">
        <f t="shared" si="64"/>
        <v>-5552</v>
      </c>
      <c r="BV33" s="4"/>
      <c r="BW33" s="4"/>
      <c r="BX33" s="4"/>
      <c r="BY33" s="4">
        <v>-5552</v>
      </c>
      <c r="BZ33" s="4">
        <v>-5552</v>
      </c>
      <c r="CA33" s="4">
        <v>-5552</v>
      </c>
      <c r="CB33" s="4">
        <v>-5552</v>
      </c>
      <c r="CC33" s="4">
        <v>-5552</v>
      </c>
      <c r="CD33" s="4">
        <v>-5552</v>
      </c>
      <c r="CE33" s="4">
        <v>-5552</v>
      </c>
      <c r="CF33" s="4">
        <v>-5552</v>
      </c>
      <c r="CG33" s="44">
        <v>-5552</v>
      </c>
      <c r="CH33" s="5"/>
      <c r="CK33" s="44">
        <f t="shared" si="37"/>
        <v>-4331</v>
      </c>
      <c r="CL33" s="44">
        <f t="shared" si="38"/>
        <v>-5552</v>
      </c>
      <c r="CM33" s="44">
        <f t="shared" si="39"/>
        <v>1221</v>
      </c>
      <c r="CN33" t="s">
        <v>300</v>
      </c>
    </row>
    <row r="34" spans="1:92" x14ac:dyDescent="0.35">
      <c r="A34" s="47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5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4"/>
      <c r="CH34" s="5"/>
      <c r="CK34" s="44"/>
      <c r="CL34" s="44"/>
    </row>
    <row r="35" spans="1:92" x14ac:dyDescent="0.35">
      <c r="A35" s="47"/>
      <c r="B35" t="s">
        <v>102</v>
      </c>
      <c r="E35" s="49">
        <f t="shared" ref="E35:Q35" si="143">SUM(E4:E34)</f>
        <v>-97036</v>
      </c>
      <c r="F35" s="49">
        <f t="shared" si="143"/>
        <v>0</v>
      </c>
      <c r="G35" s="49">
        <f t="shared" si="143"/>
        <v>0</v>
      </c>
      <c r="H35" s="49">
        <f t="shared" si="143"/>
        <v>-953</v>
      </c>
      <c r="I35" s="49">
        <f t="shared" si="143"/>
        <v>-405</v>
      </c>
      <c r="J35" s="49">
        <f t="shared" si="143"/>
        <v>0</v>
      </c>
      <c r="K35" s="49">
        <f t="shared" si="143"/>
        <v>-9828</v>
      </c>
      <c r="L35" s="49">
        <f t="shared" si="143"/>
        <v>-5476</v>
      </c>
      <c r="M35" s="49">
        <f t="shared" si="143"/>
        <v>-3374</v>
      </c>
      <c r="N35" s="49">
        <f t="shared" si="143"/>
        <v>-2182</v>
      </c>
      <c r="O35" s="49">
        <f t="shared" si="143"/>
        <v>-819</v>
      </c>
      <c r="P35" s="49">
        <f t="shared" si="143"/>
        <v>-5034</v>
      </c>
      <c r="Q35" s="6">
        <f t="shared" si="143"/>
        <v>0</v>
      </c>
      <c r="R35" s="6"/>
      <c r="S35" s="6">
        <f>SUM(S4:S34)</f>
        <v>-125107</v>
      </c>
      <c r="U35" s="6">
        <f t="shared" ref="U35:AB35" si="144">SUM(U4:U34)</f>
        <v>-97036</v>
      </c>
      <c r="V35" s="6">
        <f t="shared" si="144"/>
        <v>0</v>
      </c>
      <c r="W35" s="6">
        <f t="shared" si="144"/>
        <v>-953</v>
      </c>
      <c r="X35" s="6">
        <f t="shared" si="144"/>
        <v>-405</v>
      </c>
      <c r="Y35" s="6">
        <f t="shared" si="144"/>
        <v>-20860</v>
      </c>
      <c r="Z35" s="6">
        <f t="shared" si="144"/>
        <v>-5853</v>
      </c>
      <c r="AA35" s="6">
        <f t="shared" si="144"/>
        <v>-125107</v>
      </c>
      <c r="AB35" s="6">
        <f t="shared" si="144"/>
        <v>0</v>
      </c>
      <c r="AD35" s="6">
        <f t="shared" ref="AD35:AP35" si="145">SUM(AD4:AD34)</f>
        <v>-5446</v>
      </c>
      <c r="AE35" s="6">
        <f t="shared" si="145"/>
        <v>-5752</v>
      </c>
      <c r="AF35" s="6">
        <f t="shared" si="145"/>
        <v>-25148</v>
      </c>
      <c r="AG35" s="6">
        <f t="shared" si="145"/>
        <v>-16305</v>
      </c>
      <c r="AH35" s="6">
        <f t="shared" si="145"/>
        <v>-24681</v>
      </c>
      <c r="AI35" s="6">
        <f t="shared" si="145"/>
        <v>-8188.76</v>
      </c>
      <c r="AJ35" s="6">
        <f t="shared" si="145"/>
        <v>-5980</v>
      </c>
      <c r="AK35" s="6">
        <f t="shared" si="145"/>
        <v>-9649</v>
      </c>
      <c r="AL35" s="6">
        <f t="shared" si="145"/>
        <v>-11659.43</v>
      </c>
      <c r="AM35" s="6">
        <f t="shared" si="145"/>
        <v>-1998.81</v>
      </c>
      <c r="AN35" s="6">
        <f t="shared" si="145"/>
        <v>-4188</v>
      </c>
      <c r="AO35" s="6">
        <f t="shared" si="145"/>
        <v>-6111</v>
      </c>
      <c r="AP35" s="6">
        <f t="shared" si="145"/>
        <v>-125107</v>
      </c>
      <c r="AR35" s="6">
        <f t="shared" ref="AR35:BB35" si="146">SUM(AR4:AR34)</f>
        <v>-5446</v>
      </c>
      <c r="AS35" s="6">
        <f t="shared" si="146"/>
        <v>-11198</v>
      </c>
      <c r="AT35" s="6">
        <f t="shared" si="146"/>
        <v>-36346</v>
      </c>
      <c r="AU35" s="6">
        <f t="shared" si="146"/>
        <v>-52651</v>
      </c>
      <c r="AV35" s="6">
        <f t="shared" si="146"/>
        <v>-77332</v>
      </c>
      <c r="AW35" s="6">
        <f t="shared" si="146"/>
        <v>-85520.760000000009</v>
      </c>
      <c r="AX35" s="6">
        <f t="shared" si="146"/>
        <v>-91500.760000000009</v>
      </c>
      <c r="AY35" s="6">
        <f t="shared" si="146"/>
        <v>-101149.76000000001</v>
      </c>
      <c r="AZ35" s="6">
        <f t="shared" si="146"/>
        <v>-112809.19</v>
      </c>
      <c r="BA35" s="6">
        <f t="shared" si="146"/>
        <v>-114808</v>
      </c>
      <c r="BB35" s="6">
        <f t="shared" si="146"/>
        <v>-118996</v>
      </c>
      <c r="BC35" s="6">
        <f>SUM(BC4:BC34)</f>
        <v>-125107</v>
      </c>
      <c r="BD35" s="5"/>
      <c r="BH35" s="6">
        <f t="shared" ref="BH35:BT35" si="147">SUM(BH4:BH34)</f>
        <v>-2179</v>
      </c>
      <c r="BI35" s="6">
        <f t="shared" si="147"/>
        <v>-7472.5800000000017</v>
      </c>
      <c r="BJ35" s="6">
        <f t="shared" si="147"/>
        <v>-16817.900000000001</v>
      </c>
      <c r="BK35" s="6">
        <f t="shared" si="147"/>
        <v>-28799.000000000011</v>
      </c>
      <c r="BL35" s="6">
        <f t="shared" si="147"/>
        <v>-21096.519999999997</v>
      </c>
      <c r="BM35" s="6">
        <f t="shared" si="147"/>
        <v>-9291</v>
      </c>
      <c r="BN35" s="6">
        <f t="shared" si="147"/>
        <v>-7445</v>
      </c>
      <c r="BO35" s="6">
        <f t="shared" si="147"/>
        <v>-6268</v>
      </c>
      <c r="BP35" s="6">
        <f t="shared" si="147"/>
        <v>-9480.27</v>
      </c>
      <c r="BQ35" s="6">
        <f t="shared" si="147"/>
        <v>-4687.7299999999996</v>
      </c>
      <c r="BR35" s="6">
        <f t="shared" si="147"/>
        <v>-8039</v>
      </c>
      <c r="BS35" s="6">
        <f t="shared" si="147"/>
        <v>-908</v>
      </c>
      <c r="BT35" s="6">
        <f t="shared" si="147"/>
        <v>-122484</v>
      </c>
      <c r="BU35" s="4">
        <f>BT35-BT19</f>
        <v>-121161</v>
      </c>
      <c r="BV35" s="6">
        <f t="shared" ref="BV35:CG35" si="148">SUM(BV4:BV34)</f>
        <v>-2179</v>
      </c>
      <c r="BW35" s="6">
        <f t="shared" si="148"/>
        <v>-9651.58</v>
      </c>
      <c r="BX35" s="6">
        <f t="shared" si="148"/>
        <v>-26469.479999999992</v>
      </c>
      <c r="BY35" s="6">
        <f t="shared" si="148"/>
        <v>-55268.479999999996</v>
      </c>
      <c r="BZ35" s="6">
        <f t="shared" si="148"/>
        <v>-76365</v>
      </c>
      <c r="CA35" s="6">
        <f t="shared" si="148"/>
        <v>-85656</v>
      </c>
      <c r="CB35" s="6">
        <f t="shared" si="148"/>
        <v>-93101</v>
      </c>
      <c r="CC35" s="6">
        <f t="shared" si="148"/>
        <v>-99369</v>
      </c>
      <c r="CD35" s="6">
        <f t="shared" si="148"/>
        <v>-108849.26999999999</v>
      </c>
      <c r="CE35" s="6">
        <f t="shared" si="148"/>
        <v>-113537</v>
      </c>
      <c r="CF35" s="6">
        <f t="shared" si="148"/>
        <v>-121576</v>
      </c>
      <c r="CG35" s="49">
        <f t="shared" si="148"/>
        <v>-122484</v>
      </c>
      <c r="CH35" s="5"/>
      <c r="CK35" s="49">
        <f t="shared" ref="CK35:CM35" si="149">SUM(CK4:CK34)</f>
        <v>-125107</v>
      </c>
      <c r="CL35" s="49">
        <f t="shared" si="149"/>
        <v>-122484</v>
      </c>
      <c r="CM35" s="49">
        <f t="shared" si="149"/>
        <v>-2623</v>
      </c>
    </row>
    <row r="36" spans="1:92" x14ac:dyDescent="0.35">
      <c r="A36" s="47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5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4"/>
      <c r="CH36" s="5"/>
      <c r="CK36" s="44"/>
      <c r="CL36" s="44"/>
    </row>
    <row r="37" spans="1:92" x14ac:dyDescent="0.35">
      <c r="A37" s="47">
        <v>6200</v>
      </c>
      <c r="B37" t="s">
        <v>23</v>
      </c>
      <c r="Q37" s="4">
        <f t="shared" si="40"/>
        <v>0</v>
      </c>
      <c r="U37" s="4">
        <f t="shared" ref="U37:U76" si="150">E37</f>
        <v>0</v>
      </c>
      <c r="V37" s="4">
        <f t="shared" ref="V37:V76" si="151">F37+G37</f>
        <v>0</v>
      </c>
      <c r="W37" s="4">
        <f t="shared" ref="W37:W76" si="152">H37</f>
        <v>0</v>
      </c>
      <c r="X37" s="4">
        <f t="shared" ref="X37:X76" si="153">I37+J37</f>
        <v>0</v>
      </c>
      <c r="Y37" s="4">
        <f t="shared" ref="Y37:Y76" si="154">K37+L37+M37+N37</f>
        <v>0</v>
      </c>
      <c r="Z37" s="4">
        <f t="shared" ref="Z37:Z76" si="155">P37+O37</f>
        <v>0</v>
      </c>
      <c r="AA37" s="4">
        <f t="shared" ref="AA37:AA76" si="156">SUM(U37:Z37)</f>
        <v>0</v>
      </c>
      <c r="AB37" s="4">
        <f t="shared" ref="AB37:AB76" si="157">AA37-S37</f>
        <v>0</v>
      </c>
      <c r="AD37" s="4">
        <f t="shared" ref="AD37:AD76" si="158">AR37</f>
        <v>0</v>
      </c>
      <c r="AE37" s="4">
        <f t="shared" ref="AE37:AE76" si="159">AS37-AR37</f>
        <v>0</v>
      </c>
      <c r="AF37" s="4">
        <f t="shared" ref="AF37:AF76" si="160">AT37-AS37</f>
        <v>0</v>
      </c>
      <c r="AG37" s="4">
        <f t="shared" ref="AG37:AG76" si="161">AU37-AT37</f>
        <v>0</v>
      </c>
      <c r="AH37" s="4">
        <f t="shared" ref="AH37:AH76" si="162">AV37-AU37</f>
        <v>0</v>
      </c>
      <c r="AI37" s="4">
        <f t="shared" ref="AI37:AI76" si="163">AW37-AV37</f>
        <v>0</v>
      </c>
      <c r="AJ37" s="4">
        <f t="shared" ref="AJ37:AJ76" si="164">AX37-AW37</f>
        <v>0</v>
      </c>
      <c r="AK37" s="4">
        <f t="shared" ref="AK37:AK76" si="165">AY37-AX37</f>
        <v>0</v>
      </c>
      <c r="AL37" s="4">
        <f t="shared" ref="AL37:AL76" si="166">AZ37-AY37</f>
        <v>0</v>
      </c>
      <c r="AM37" s="4">
        <f t="shared" ref="AM37:AM76" si="167">BA37-AZ37</f>
        <v>0</v>
      </c>
      <c r="AN37" s="4">
        <f t="shared" ref="AN37:AN76" si="168">BB37-BA37</f>
        <v>0</v>
      </c>
      <c r="AO37" s="4">
        <f t="shared" ref="AO37:AO76" si="169">BC37-BB37</f>
        <v>0</v>
      </c>
      <c r="AP37" s="4">
        <f t="shared" ref="AP37:AP76" si="170">SUM(AD37:AO37)</f>
        <v>0</v>
      </c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5"/>
      <c r="BH37" s="4">
        <f t="shared" ref="BH37:BH76" si="171">BV37</f>
        <v>0</v>
      </c>
      <c r="BI37" s="4">
        <f t="shared" ref="BI37:BI76" si="172">BW37-BV37</f>
        <v>3062.64</v>
      </c>
      <c r="BJ37" s="4">
        <f t="shared" ref="BJ37:BJ76" si="173">BX37-BW37</f>
        <v>0</v>
      </c>
      <c r="BK37" s="4">
        <f t="shared" ref="BK37:BK76" si="174">BY37-BX37</f>
        <v>999.07999999999993</v>
      </c>
      <c r="BL37" s="4">
        <f t="shared" ref="BL37:BL76" si="175">BZ37-BY37</f>
        <v>0.28000000000020009</v>
      </c>
      <c r="BM37" s="4">
        <f t="shared" ref="BM37:BM76" si="176">CA37-BZ37</f>
        <v>0</v>
      </c>
      <c r="BN37" s="4">
        <f t="shared" ref="BN37:BN76" si="177">CB37-CA37</f>
        <v>0</v>
      </c>
      <c r="BO37" s="4">
        <f t="shared" ref="BO37:BO76" si="178">CC37-CB37</f>
        <v>248</v>
      </c>
      <c r="BP37" s="4">
        <f t="shared" ref="BP37:BP76" si="179">CD37-CC37</f>
        <v>0</v>
      </c>
      <c r="BQ37" s="4">
        <f t="shared" ref="BQ37:BQ76" si="180">CE37-CD37</f>
        <v>0</v>
      </c>
      <c r="BR37" s="4">
        <f t="shared" ref="BR37:BR76" si="181">CF37-CE37</f>
        <v>-100</v>
      </c>
      <c r="BS37" s="4">
        <f t="shared" ref="BS37:BS76" si="182">CG37-CF37</f>
        <v>100</v>
      </c>
      <c r="BT37" s="4">
        <f t="shared" ref="BT37:BT76" si="183">SUM(BH37:BS37)</f>
        <v>4310</v>
      </c>
      <c r="BV37" s="4"/>
      <c r="BW37" s="4">
        <v>3062.64</v>
      </c>
      <c r="BX37" s="4">
        <v>3062.64</v>
      </c>
      <c r="BY37" s="4">
        <v>4061.72</v>
      </c>
      <c r="BZ37" s="4">
        <v>4062</v>
      </c>
      <c r="CA37" s="4">
        <v>4062</v>
      </c>
      <c r="CB37" s="4">
        <v>4062</v>
      </c>
      <c r="CC37" s="4">
        <v>4310</v>
      </c>
      <c r="CD37" s="4">
        <v>4310</v>
      </c>
      <c r="CE37" s="4">
        <v>4310</v>
      </c>
      <c r="CF37" s="4">
        <v>4210</v>
      </c>
      <c r="CG37" s="44">
        <v>4310</v>
      </c>
      <c r="CH37" s="5"/>
      <c r="CK37" s="44">
        <f t="shared" ref="CK37:CK76" si="184">BC37</f>
        <v>0</v>
      </c>
      <c r="CL37" s="44">
        <f t="shared" ref="CL37:CL76" si="185">CG37</f>
        <v>4310</v>
      </c>
      <c r="CM37" s="44">
        <f t="shared" ref="CM37:CM76" si="186">CK37-CL37</f>
        <v>-4310</v>
      </c>
      <c r="CN37" t="s">
        <v>301</v>
      </c>
    </row>
    <row r="38" spans="1:92" ht="29" x14ac:dyDescent="0.35">
      <c r="A38" s="47">
        <v>7400</v>
      </c>
      <c r="B38" t="s">
        <v>24</v>
      </c>
      <c r="Q38" s="4">
        <f t="shared" si="40"/>
        <v>0</v>
      </c>
      <c r="U38" s="4">
        <f t="shared" si="150"/>
        <v>0</v>
      </c>
      <c r="V38" s="4">
        <f t="shared" si="151"/>
        <v>0</v>
      </c>
      <c r="W38" s="4">
        <f t="shared" si="152"/>
        <v>0</v>
      </c>
      <c r="X38" s="4">
        <f t="shared" si="153"/>
        <v>0</v>
      </c>
      <c r="Y38" s="4">
        <f t="shared" si="154"/>
        <v>0</v>
      </c>
      <c r="Z38" s="4">
        <f t="shared" si="155"/>
        <v>0</v>
      </c>
      <c r="AA38" s="4">
        <f t="shared" si="156"/>
        <v>0</v>
      </c>
      <c r="AB38" s="4">
        <f t="shared" si="157"/>
        <v>0</v>
      </c>
      <c r="AD38" s="4">
        <f t="shared" si="158"/>
        <v>0</v>
      </c>
      <c r="AE38" s="4">
        <f t="shared" si="159"/>
        <v>0</v>
      </c>
      <c r="AF38" s="4">
        <f t="shared" si="160"/>
        <v>0</v>
      </c>
      <c r="AG38" s="4">
        <f t="shared" si="161"/>
        <v>0</v>
      </c>
      <c r="AH38" s="4">
        <f t="shared" si="162"/>
        <v>0</v>
      </c>
      <c r="AI38" s="4">
        <f t="shared" si="163"/>
        <v>0</v>
      </c>
      <c r="AJ38" s="4">
        <f t="shared" si="164"/>
        <v>0</v>
      </c>
      <c r="AK38" s="4">
        <f t="shared" si="165"/>
        <v>0</v>
      </c>
      <c r="AL38" s="4">
        <f t="shared" si="166"/>
        <v>0</v>
      </c>
      <c r="AM38" s="4">
        <f t="shared" si="167"/>
        <v>0</v>
      </c>
      <c r="AN38" s="4">
        <f t="shared" si="168"/>
        <v>0</v>
      </c>
      <c r="AO38" s="4">
        <f t="shared" si="169"/>
        <v>0</v>
      </c>
      <c r="AP38" s="4">
        <f t="shared" si="170"/>
        <v>0</v>
      </c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5"/>
      <c r="BH38" s="4">
        <f t="shared" si="171"/>
        <v>0</v>
      </c>
      <c r="BI38" s="4">
        <f t="shared" si="172"/>
        <v>25.39</v>
      </c>
      <c r="BJ38" s="4">
        <f t="shared" si="173"/>
        <v>0</v>
      </c>
      <c r="BK38" s="4">
        <f t="shared" si="174"/>
        <v>0</v>
      </c>
      <c r="BL38" s="4">
        <f t="shared" si="175"/>
        <v>-0.39000000000000057</v>
      </c>
      <c r="BM38" s="4">
        <f t="shared" si="176"/>
        <v>0</v>
      </c>
      <c r="BN38" s="4">
        <f t="shared" si="177"/>
        <v>0</v>
      </c>
      <c r="BO38" s="4">
        <f t="shared" si="178"/>
        <v>0</v>
      </c>
      <c r="BP38" s="4">
        <f t="shared" si="179"/>
        <v>0.39000000000000057</v>
      </c>
      <c r="BQ38" s="4">
        <f t="shared" si="180"/>
        <v>-0.39000000000000057</v>
      </c>
      <c r="BR38" s="4">
        <f t="shared" si="181"/>
        <v>0</v>
      </c>
      <c r="BS38" s="4">
        <f t="shared" si="182"/>
        <v>1950</v>
      </c>
      <c r="BT38" s="4">
        <f t="shared" si="183"/>
        <v>1975</v>
      </c>
      <c r="BV38" s="4"/>
      <c r="BW38" s="4">
        <v>25.39</v>
      </c>
      <c r="BX38" s="4">
        <v>25.39</v>
      </c>
      <c r="BY38" s="4">
        <v>25.39</v>
      </c>
      <c r="BZ38" s="4">
        <v>25</v>
      </c>
      <c r="CA38" s="4">
        <v>25</v>
      </c>
      <c r="CB38" s="4">
        <v>25</v>
      </c>
      <c r="CC38" s="4">
        <v>25</v>
      </c>
      <c r="CD38" s="4">
        <v>25.39</v>
      </c>
      <c r="CE38" s="4">
        <v>25</v>
      </c>
      <c r="CF38" s="4">
        <v>25</v>
      </c>
      <c r="CG38" s="44">
        <v>1975</v>
      </c>
      <c r="CH38" s="5" t="s">
        <v>254</v>
      </c>
      <c r="CK38" s="44">
        <f t="shared" si="184"/>
        <v>0</v>
      </c>
      <c r="CL38" s="44">
        <f t="shared" si="185"/>
        <v>1975</v>
      </c>
      <c r="CM38" s="44">
        <f t="shared" si="186"/>
        <v>-1975</v>
      </c>
      <c r="CN38" t="s">
        <v>309</v>
      </c>
    </row>
    <row r="39" spans="1:92" x14ac:dyDescent="0.35">
      <c r="A39" s="47">
        <v>7600</v>
      </c>
      <c r="B39" t="s">
        <v>25</v>
      </c>
      <c r="Q39" s="4">
        <f t="shared" si="40"/>
        <v>0</v>
      </c>
      <c r="U39" s="4">
        <f t="shared" si="150"/>
        <v>0</v>
      </c>
      <c r="V39" s="4">
        <f t="shared" si="151"/>
        <v>0</v>
      </c>
      <c r="W39" s="4">
        <f t="shared" si="152"/>
        <v>0</v>
      </c>
      <c r="X39" s="4">
        <f t="shared" si="153"/>
        <v>0</v>
      </c>
      <c r="Y39" s="4">
        <f t="shared" si="154"/>
        <v>0</v>
      </c>
      <c r="Z39" s="4">
        <f t="shared" si="155"/>
        <v>0</v>
      </c>
      <c r="AA39" s="4">
        <f t="shared" si="156"/>
        <v>0</v>
      </c>
      <c r="AB39" s="4">
        <f t="shared" si="157"/>
        <v>0</v>
      </c>
      <c r="AD39" s="4">
        <f t="shared" si="158"/>
        <v>0</v>
      </c>
      <c r="AE39" s="4">
        <f t="shared" si="159"/>
        <v>0</v>
      </c>
      <c r="AF39" s="4">
        <f t="shared" si="160"/>
        <v>0</v>
      </c>
      <c r="AG39" s="4">
        <f t="shared" si="161"/>
        <v>0</v>
      </c>
      <c r="AH39" s="4">
        <f t="shared" si="162"/>
        <v>0</v>
      </c>
      <c r="AI39" s="4">
        <f t="shared" si="163"/>
        <v>0</v>
      </c>
      <c r="AJ39" s="4">
        <f t="shared" si="164"/>
        <v>0</v>
      </c>
      <c r="AK39" s="4">
        <f t="shared" si="165"/>
        <v>0</v>
      </c>
      <c r="AL39" s="4">
        <f t="shared" si="166"/>
        <v>0</v>
      </c>
      <c r="AM39" s="4">
        <f t="shared" si="167"/>
        <v>0</v>
      </c>
      <c r="AN39" s="4">
        <f t="shared" si="168"/>
        <v>0</v>
      </c>
      <c r="AO39" s="4">
        <f t="shared" si="169"/>
        <v>0</v>
      </c>
      <c r="AP39" s="4">
        <f t="shared" si="170"/>
        <v>0</v>
      </c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5"/>
      <c r="BH39" s="4">
        <f t="shared" si="171"/>
        <v>0</v>
      </c>
      <c r="BI39" s="4">
        <f t="shared" si="172"/>
        <v>0</v>
      </c>
      <c r="BJ39" s="4">
        <f t="shared" si="173"/>
        <v>0</v>
      </c>
      <c r="BK39" s="4">
        <f t="shared" si="174"/>
        <v>13</v>
      </c>
      <c r="BL39" s="4">
        <f t="shared" si="175"/>
        <v>0</v>
      </c>
      <c r="BM39" s="4">
        <f t="shared" si="176"/>
        <v>0</v>
      </c>
      <c r="BN39" s="4">
        <f t="shared" si="177"/>
        <v>0</v>
      </c>
      <c r="BO39" s="4">
        <f t="shared" si="178"/>
        <v>0</v>
      </c>
      <c r="BP39" s="4">
        <f t="shared" si="179"/>
        <v>0</v>
      </c>
      <c r="BQ39" s="4">
        <f t="shared" si="180"/>
        <v>0</v>
      </c>
      <c r="BR39" s="4">
        <f t="shared" si="181"/>
        <v>0</v>
      </c>
      <c r="BS39" s="4">
        <f t="shared" si="182"/>
        <v>0</v>
      </c>
      <c r="BT39" s="4">
        <f t="shared" si="183"/>
        <v>13</v>
      </c>
      <c r="BV39" s="4"/>
      <c r="BW39" s="4"/>
      <c r="BX39" s="4"/>
      <c r="BY39" s="4">
        <v>13</v>
      </c>
      <c r="BZ39" s="4">
        <v>13</v>
      </c>
      <c r="CA39" s="4">
        <v>13</v>
      </c>
      <c r="CB39" s="4">
        <v>13</v>
      </c>
      <c r="CC39" s="4">
        <v>13</v>
      </c>
      <c r="CD39" s="4">
        <v>13</v>
      </c>
      <c r="CE39" s="4">
        <v>13</v>
      </c>
      <c r="CF39" s="4">
        <v>13</v>
      </c>
      <c r="CG39" s="44">
        <v>13</v>
      </c>
      <c r="CH39" s="5"/>
      <c r="CK39" s="44">
        <f t="shared" si="184"/>
        <v>0</v>
      </c>
      <c r="CL39" s="44">
        <f t="shared" si="185"/>
        <v>13</v>
      </c>
      <c r="CM39" s="44">
        <f t="shared" si="186"/>
        <v>-13</v>
      </c>
    </row>
    <row r="40" spans="1:92" x14ac:dyDescent="0.35">
      <c r="A40" s="47">
        <v>7601</v>
      </c>
      <c r="B40" t="s">
        <v>26</v>
      </c>
      <c r="P40" s="44">
        <v>11759</v>
      </c>
      <c r="Q40" s="4">
        <f t="shared" si="40"/>
        <v>0</v>
      </c>
      <c r="S40" s="4">
        <v>11759</v>
      </c>
      <c r="U40" s="4">
        <f t="shared" si="150"/>
        <v>0</v>
      </c>
      <c r="V40" s="4">
        <f t="shared" si="151"/>
        <v>0</v>
      </c>
      <c r="W40" s="4">
        <f t="shared" si="152"/>
        <v>0</v>
      </c>
      <c r="X40" s="4">
        <f t="shared" si="153"/>
        <v>0</v>
      </c>
      <c r="Y40" s="4">
        <f t="shared" si="154"/>
        <v>0</v>
      </c>
      <c r="Z40" s="4">
        <f t="shared" si="155"/>
        <v>11759</v>
      </c>
      <c r="AA40" s="4">
        <f t="shared" si="156"/>
        <v>11759</v>
      </c>
      <c r="AB40" s="4">
        <f t="shared" si="157"/>
        <v>0</v>
      </c>
      <c r="AD40" s="4">
        <f t="shared" si="158"/>
        <v>0</v>
      </c>
      <c r="AE40" s="4">
        <f t="shared" si="159"/>
        <v>1709</v>
      </c>
      <c r="AF40" s="4">
        <f t="shared" si="160"/>
        <v>9651</v>
      </c>
      <c r="AG40" s="4">
        <f t="shared" si="161"/>
        <v>399</v>
      </c>
      <c r="AH40" s="4">
        <f t="shared" si="162"/>
        <v>0</v>
      </c>
      <c r="AI40" s="4">
        <f t="shared" si="163"/>
        <v>0</v>
      </c>
      <c r="AJ40" s="4">
        <f t="shared" si="164"/>
        <v>0</v>
      </c>
      <c r="AK40" s="4">
        <f t="shared" si="165"/>
        <v>0</v>
      </c>
      <c r="AL40" s="4">
        <f t="shared" si="166"/>
        <v>0</v>
      </c>
      <c r="AM40" s="4">
        <f t="shared" si="167"/>
        <v>0</v>
      </c>
      <c r="AN40" s="4">
        <f t="shared" si="168"/>
        <v>0</v>
      </c>
      <c r="AO40" s="4">
        <f t="shared" si="169"/>
        <v>0</v>
      </c>
      <c r="AP40" s="4">
        <f t="shared" si="170"/>
        <v>11759</v>
      </c>
      <c r="AR40" s="4"/>
      <c r="AS40" s="4">
        <v>1709</v>
      </c>
      <c r="AT40" s="4">
        <v>11360</v>
      </c>
      <c r="AU40" s="4">
        <v>11759</v>
      </c>
      <c r="AV40" s="4">
        <v>11759</v>
      </c>
      <c r="AW40" s="4">
        <v>11759</v>
      </c>
      <c r="AX40" s="4">
        <f t="shared" ref="AX40:AY42" si="187">AW40</f>
        <v>11759</v>
      </c>
      <c r="AY40" s="4">
        <f t="shared" si="187"/>
        <v>11759</v>
      </c>
      <c r="AZ40" s="4">
        <v>11759</v>
      </c>
      <c r="BA40" s="4">
        <v>11759</v>
      </c>
      <c r="BB40" s="4">
        <v>11759</v>
      </c>
      <c r="BC40" s="4">
        <v>11759</v>
      </c>
      <c r="BD40" s="5"/>
      <c r="BH40" s="4">
        <f t="shared" si="171"/>
        <v>0</v>
      </c>
      <c r="BI40" s="4">
        <f t="shared" si="172"/>
        <v>0</v>
      </c>
      <c r="BJ40" s="4">
        <f t="shared" si="173"/>
        <v>4035.52</v>
      </c>
      <c r="BK40" s="4">
        <f t="shared" si="174"/>
        <v>8742.5</v>
      </c>
      <c r="BL40" s="4">
        <f t="shared" si="175"/>
        <v>-2.0000000000436557E-2</v>
      </c>
      <c r="BM40" s="4">
        <f t="shared" si="176"/>
        <v>0</v>
      </c>
      <c r="BN40" s="4">
        <f t="shared" si="177"/>
        <v>0</v>
      </c>
      <c r="BO40" s="4">
        <f t="shared" si="178"/>
        <v>0</v>
      </c>
      <c r="BP40" s="4">
        <f t="shared" si="179"/>
        <v>0</v>
      </c>
      <c r="BQ40" s="4">
        <f t="shared" si="180"/>
        <v>0</v>
      </c>
      <c r="BR40" s="4">
        <f t="shared" si="181"/>
        <v>0</v>
      </c>
      <c r="BS40" s="4">
        <f t="shared" si="182"/>
        <v>2.0000000000436557E-2</v>
      </c>
      <c r="BT40" s="4">
        <f t="shared" si="183"/>
        <v>12778.02</v>
      </c>
      <c r="BV40" s="4"/>
      <c r="BW40" s="4"/>
      <c r="BX40" s="4">
        <v>4035.52</v>
      </c>
      <c r="BY40" s="4">
        <v>12778.02</v>
      </c>
      <c r="BZ40" s="4">
        <v>12778</v>
      </c>
      <c r="CA40" s="4">
        <v>12778</v>
      </c>
      <c r="CB40" s="4">
        <v>12778</v>
      </c>
      <c r="CC40" s="4">
        <v>12778</v>
      </c>
      <c r="CD40" s="4">
        <v>12778</v>
      </c>
      <c r="CE40" s="4">
        <v>12778</v>
      </c>
      <c r="CF40" s="4">
        <v>12778</v>
      </c>
      <c r="CG40" s="44">
        <v>12778.02</v>
      </c>
      <c r="CH40" s="5"/>
      <c r="CK40" s="44">
        <f t="shared" si="184"/>
        <v>11759</v>
      </c>
      <c r="CL40" s="44">
        <f t="shared" si="185"/>
        <v>12778.02</v>
      </c>
      <c r="CM40" s="44">
        <f t="shared" si="186"/>
        <v>-1019.0200000000004</v>
      </c>
    </row>
    <row r="41" spans="1:92" ht="29" x14ac:dyDescent="0.35">
      <c r="A41" s="47">
        <v>7610</v>
      </c>
      <c r="B41" t="s">
        <v>251</v>
      </c>
      <c r="P41" s="44">
        <v>4699</v>
      </c>
      <c r="Q41" s="4">
        <f t="shared" si="40"/>
        <v>0</v>
      </c>
      <c r="S41" s="4">
        <v>4699</v>
      </c>
      <c r="U41" s="4">
        <f t="shared" ref="U41" si="188">E41</f>
        <v>0</v>
      </c>
      <c r="V41" s="4">
        <f t="shared" ref="V41" si="189">F41+G41</f>
        <v>0</v>
      </c>
      <c r="W41" s="4">
        <f t="shared" ref="W41" si="190">H41</f>
        <v>0</v>
      </c>
      <c r="X41" s="4">
        <f t="shared" ref="X41" si="191">I41+J41</f>
        <v>0</v>
      </c>
      <c r="Y41" s="4">
        <f t="shared" ref="Y41" si="192">K41+L41+M41+N41</f>
        <v>0</v>
      </c>
      <c r="Z41" s="4">
        <f t="shared" ref="Z41" si="193">P41+O41</f>
        <v>4699</v>
      </c>
      <c r="AA41" s="4">
        <f t="shared" ref="AA41" si="194">SUM(U41:Z41)</f>
        <v>4699</v>
      </c>
      <c r="AB41" s="4">
        <f t="shared" ref="AB41" si="195">AA41-S41</f>
        <v>0</v>
      </c>
      <c r="AD41" s="4">
        <f t="shared" ref="AD41" si="196">AR41</f>
        <v>0</v>
      </c>
      <c r="AE41" s="4">
        <f t="shared" ref="AE41" si="197">AS41-AR41</f>
        <v>535</v>
      </c>
      <c r="AF41" s="4">
        <f t="shared" ref="AF41" si="198">AT41-AS41</f>
        <v>-535</v>
      </c>
      <c r="AG41" s="4">
        <f t="shared" ref="AG41" si="199">AU41-AT41</f>
        <v>0</v>
      </c>
      <c r="AH41" s="4">
        <f t="shared" ref="AH41" si="200">AV41-AU41</f>
        <v>0</v>
      </c>
      <c r="AI41" s="4">
        <f t="shared" ref="AI41" si="201">AW41-AV41</f>
        <v>1414</v>
      </c>
      <c r="AJ41" s="4">
        <f t="shared" ref="AJ41" si="202">AX41-AW41</f>
        <v>0</v>
      </c>
      <c r="AK41" s="4">
        <f t="shared" ref="AK41" si="203">AY41-AX41</f>
        <v>0</v>
      </c>
      <c r="AL41" s="4">
        <f t="shared" ref="AL41" si="204">AZ41-AY41</f>
        <v>0</v>
      </c>
      <c r="AM41" s="4">
        <f t="shared" ref="AM41" si="205">BA41-AZ41</f>
        <v>0</v>
      </c>
      <c r="AN41" s="4">
        <f t="shared" ref="AN41" si="206">BB41-BA41</f>
        <v>3285</v>
      </c>
      <c r="AO41" s="4">
        <f t="shared" ref="AO41" si="207">BC41-BB41</f>
        <v>0</v>
      </c>
      <c r="AP41" s="4">
        <f t="shared" ref="AP41" si="208">SUM(AD41:AO41)</f>
        <v>4699</v>
      </c>
      <c r="AR41" s="4"/>
      <c r="AS41" s="4">
        <v>535</v>
      </c>
      <c r="AT41" s="4"/>
      <c r="AU41" s="4"/>
      <c r="AV41" s="4"/>
      <c r="AW41" s="4">
        <v>1414</v>
      </c>
      <c r="AX41" s="4">
        <f t="shared" si="187"/>
        <v>1414</v>
      </c>
      <c r="AY41" s="4">
        <f t="shared" si="187"/>
        <v>1414</v>
      </c>
      <c r="AZ41" s="4">
        <v>1414</v>
      </c>
      <c r="BA41" s="4">
        <v>1414</v>
      </c>
      <c r="BB41" s="4">
        <v>4699</v>
      </c>
      <c r="BC41" s="4">
        <v>4699</v>
      </c>
      <c r="BD41" s="5"/>
      <c r="BH41" s="4">
        <f t="shared" si="171"/>
        <v>0</v>
      </c>
      <c r="BI41" s="4">
        <f t="shared" si="172"/>
        <v>0</v>
      </c>
      <c r="BJ41" s="4">
        <f t="shared" si="173"/>
        <v>0</v>
      </c>
      <c r="BK41" s="4">
        <f t="shared" si="174"/>
        <v>0</v>
      </c>
      <c r="BL41" s="4">
        <f t="shared" si="175"/>
        <v>0</v>
      </c>
      <c r="BM41" s="4">
        <f t="shared" si="176"/>
        <v>0</v>
      </c>
      <c r="BN41" s="4">
        <f t="shared" si="177"/>
        <v>0</v>
      </c>
      <c r="BO41" s="4">
        <f t="shared" si="178"/>
        <v>0</v>
      </c>
      <c r="BP41" s="4">
        <f t="shared" si="179"/>
        <v>0</v>
      </c>
      <c r="BQ41" s="4">
        <f t="shared" si="180"/>
        <v>0</v>
      </c>
      <c r="BR41" s="4">
        <f t="shared" si="181"/>
        <v>0</v>
      </c>
      <c r="BS41" s="4">
        <f t="shared" si="182"/>
        <v>3135</v>
      </c>
      <c r="BT41" s="4">
        <f t="shared" si="183"/>
        <v>3135</v>
      </c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4">
        <v>3135</v>
      </c>
      <c r="CH41" s="5" t="s">
        <v>253</v>
      </c>
      <c r="CK41" s="44">
        <f t="shared" si="184"/>
        <v>4699</v>
      </c>
      <c r="CL41" s="44">
        <f t="shared" si="185"/>
        <v>3135</v>
      </c>
      <c r="CM41" s="44">
        <f t="shared" si="186"/>
        <v>1564</v>
      </c>
      <c r="CN41" t="s">
        <v>302</v>
      </c>
    </row>
    <row r="42" spans="1:92" x14ac:dyDescent="0.35">
      <c r="A42" s="47">
        <v>50000</v>
      </c>
      <c r="B42" t="s">
        <v>50</v>
      </c>
      <c r="E42" s="44">
        <v>19</v>
      </c>
      <c r="P42" s="44">
        <v>485</v>
      </c>
      <c r="Q42" s="4">
        <f t="shared" si="40"/>
        <v>0</v>
      </c>
      <c r="S42" s="4">
        <v>504</v>
      </c>
      <c r="U42" s="4">
        <f t="shared" si="150"/>
        <v>19</v>
      </c>
      <c r="V42" s="4">
        <f t="shared" si="151"/>
        <v>0</v>
      </c>
      <c r="W42" s="4">
        <f t="shared" si="152"/>
        <v>0</v>
      </c>
      <c r="X42" s="4">
        <f t="shared" si="153"/>
        <v>0</v>
      </c>
      <c r="Y42" s="4">
        <f t="shared" si="154"/>
        <v>0</v>
      </c>
      <c r="Z42" s="4">
        <f t="shared" si="155"/>
        <v>485</v>
      </c>
      <c r="AA42" s="4">
        <f t="shared" si="156"/>
        <v>504</v>
      </c>
      <c r="AB42" s="4">
        <f t="shared" si="157"/>
        <v>0</v>
      </c>
      <c r="AD42" s="4">
        <f t="shared" si="158"/>
        <v>0</v>
      </c>
      <c r="AE42" s="4">
        <f t="shared" si="159"/>
        <v>485</v>
      </c>
      <c r="AF42" s="4">
        <f t="shared" si="160"/>
        <v>0</v>
      </c>
      <c r="AG42" s="4">
        <f t="shared" si="161"/>
        <v>0</v>
      </c>
      <c r="AH42" s="4">
        <f t="shared" si="162"/>
        <v>0</v>
      </c>
      <c r="AI42" s="4">
        <f t="shared" si="163"/>
        <v>0</v>
      </c>
      <c r="AJ42" s="4">
        <f t="shared" si="164"/>
        <v>0</v>
      </c>
      <c r="AK42" s="4">
        <f t="shared" si="165"/>
        <v>19</v>
      </c>
      <c r="AL42" s="4">
        <f t="shared" si="166"/>
        <v>0</v>
      </c>
      <c r="AM42" s="4">
        <f t="shared" si="167"/>
        <v>0</v>
      </c>
      <c r="AN42" s="4">
        <f t="shared" si="168"/>
        <v>0</v>
      </c>
      <c r="AO42" s="4">
        <f t="shared" si="169"/>
        <v>0</v>
      </c>
      <c r="AP42" s="4">
        <f t="shared" si="170"/>
        <v>504</v>
      </c>
      <c r="AR42" s="4"/>
      <c r="AS42" s="4">
        <v>485</v>
      </c>
      <c r="AT42" s="4">
        <v>485</v>
      </c>
      <c r="AU42" s="4">
        <v>485</v>
      </c>
      <c r="AV42" s="4">
        <v>485</v>
      </c>
      <c r="AW42" s="4">
        <v>485</v>
      </c>
      <c r="AX42" s="4">
        <f t="shared" si="187"/>
        <v>485</v>
      </c>
      <c r="AY42" s="4">
        <f>AX42+19</f>
        <v>504</v>
      </c>
      <c r="AZ42" s="4">
        <v>504</v>
      </c>
      <c r="BA42" s="4">
        <v>504</v>
      </c>
      <c r="BB42" s="4">
        <v>504</v>
      </c>
      <c r="BC42" s="4">
        <v>504</v>
      </c>
      <c r="BD42" s="5"/>
      <c r="BH42" s="4">
        <f t="shared" si="171"/>
        <v>0</v>
      </c>
      <c r="BI42" s="4">
        <f t="shared" si="172"/>
        <v>0</v>
      </c>
      <c r="BJ42" s="4">
        <f t="shared" si="173"/>
        <v>149.97</v>
      </c>
      <c r="BK42" s="4">
        <f t="shared" si="174"/>
        <v>0</v>
      </c>
      <c r="BL42" s="4">
        <f t="shared" si="175"/>
        <v>3.0000000000001137E-2</v>
      </c>
      <c r="BM42" s="4">
        <f t="shared" si="176"/>
        <v>0</v>
      </c>
      <c r="BN42" s="4">
        <f t="shared" si="177"/>
        <v>0</v>
      </c>
      <c r="BO42" s="4">
        <f t="shared" si="178"/>
        <v>0</v>
      </c>
      <c r="BP42" s="4">
        <f t="shared" si="179"/>
        <v>-3.0000000000001137E-2</v>
      </c>
      <c r="BQ42" s="4">
        <f t="shared" si="180"/>
        <v>3.0000000000001137E-2</v>
      </c>
      <c r="BR42" s="4">
        <f t="shared" si="181"/>
        <v>0</v>
      </c>
      <c r="BS42" s="4">
        <f t="shared" si="182"/>
        <v>-3.0000000000001137E-2</v>
      </c>
      <c r="BT42" s="4">
        <f t="shared" si="183"/>
        <v>149.97</v>
      </c>
      <c r="BV42" s="4"/>
      <c r="BW42" s="4"/>
      <c r="BX42" s="4">
        <v>149.97</v>
      </c>
      <c r="BY42" s="4">
        <v>149.97</v>
      </c>
      <c r="BZ42" s="4">
        <v>150</v>
      </c>
      <c r="CA42" s="4">
        <v>150</v>
      </c>
      <c r="CB42" s="4">
        <v>150</v>
      </c>
      <c r="CC42" s="4">
        <v>150</v>
      </c>
      <c r="CD42" s="4">
        <v>149.97</v>
      </c>
      <c r="CE42" s="4">
        <v>150</v>
      </c>
      <c r="CF42" s="4">
        <v>150</v>
      </c>
      <c r="CG42" s="44">
        <v>149.97</v>
      </c>
      <c r="CH42" s="5"/>
      <c r="CK42" s="44">
        <f t="shared" si="184"/>
        <v>504</v>
      </c>
      <c r="CL42" s="44">
        <f t="shared" si="185"/>
        <v>149.97</v>
      </c>
      <c r="CM42" s="44">
        <f t="shared" si="186"/>
        <v>354.03</v>
      </c>
      <c r="CN42" t="s">
        <v>303</v>
      </c>
    </row>
    <row r="43" spans="1:92" x14ac:dyDescent="0.35">
      <c r="A43" s="47">
        <v>57500</v>
      </c>
      <c r="B43" t="s">
        <v>51</v>
      </c>
      <c r="E43" s="44">
        <v>23</v>
      </c>
      <c r="P43" s="44">
        <v>172</v>
      </c>
      <c r="Q43" s="4">
        <f t="shared" si="40"/>
        <v>0</v>
      </c>
      <c r="S43" s="4">
        <v>195</v>
      </c>
      <c r="U43" s="4">
        <f t="shared" si="150"/>
        <v>23</v>
      </c>
      <c r="V43" s="4">
        <f t="shared" si="151"/>
        <v>0</v>
      </c>
      <c r="W43" s="4">
        <f t="shared" si="152"/>
        <v>0</v>
      </c>
      <c r="X43" s="4">
        <f t="shared" si="153"/>
        <v>0</v>
      </c>
      <c r="Y43" s="4">
        <f t="shared" si="154"/>
        <v>0</v>
      </c>
      <c r="Z43" s="4">
        <f t="shared" si="155"/>
        <v>172</v>
      </c>
      <c r="AA43" s="4">
        <f t="shared" si="156"/>
        <v>195</v>
      </c>
      <c r="AB43" s="4">
        <f t="shared" si="157"/>
        <v>0</v>
      </c>
      <c r="AD43" s="4">
        <f t="shared" si="158"/>
        <v>0</v>
      </c>
      <c r="AE43" s="4">
        <f t="shared" si="159"/>
        <v>0</v>
      </c>
      <c r="AF43" s="4">
        <f t="shared" si="160"/>
        <v>50</v>
      </c>
      <c r="AG43" s="4">
        <f t="shared" si="161"/>
        <v>100</v>
      </c>
      <c r="AH43" s="4">
        <f t="shared" si="162"/>
        <v>0</v>
      </c>
      <c r="AI43" s="4">
        <f t="shared" si="163"/>
        <v>0</v>
      </c>
      <c r="AJ43" s="4">
        <f t="shared" si="164"/>
        <v>23</v>
      </c>
      <c r="AK43" s="4">
        <f t="shared" si="165"/>
        <v>0</v>
      </c>
      <c r="AL43" s="4">
        <f t="shared" si="166"/>
        <v>0</v>
      </c>
      <c r="AM43" s="4">
        <f t="shared" si="167"/>
        <v>0</v>
      </c>
      <c r="AN43" s="4">
        <f t="shared" si="168"/>
        <v>0</v>
      </c>
      <c r="AO43" s="4">
        <f t="shared" si="169"/>
        <v>22</v>
      </c>
      <c r="AP43" s="4">
        <f t="shared" si="170"/>
        <v>195</v>
      </c>
      <c r="AR43" s="4"/>
      <c r="AS43" s="4"/>
      <c r="AT43" s="4">
        <v>50</v>
      </c>
      <c r="AU43" s="4">
        <v>150</v>
      </c>
      <c r="AV43" s="4">
        <v>150</v>
      </c>
      <c r="AW43" s="4">
        <v>150</v>
      </c>
      <c r="AX43" s="4">
        <f>AW43+23</f>
        <v>173</v>
      </c>
      <c r="AY43" s="4">
        <f t="shared" ref="AY43" si="209">AX43</f>
        <v>173</v>
      </c>
      <c r="AZ43" s="4">
        <v>173</v>
      </c>
      <c r="BA43" s="4">
        <v>173</v>
      </c>
      <c r="BB43" s="4">
        <v>173</v>
      </c>
      <c r="BC43" s="4">
        <v>195</v>
      </c>
      <c r="BD43" s="5"/>
      <c r="BH43" s="4">
        <f t="shared" si="171"/>
        <v>0</v>
      </c>
      <c r="BI43" s="4">
        <f t="shared" si="172"/>
        <v>0</v>
      </c>
      <c r="BJ43" s="4">
        <f t="shared" si="173"/>
        <v>0</v>
      </c>
      <c r="BK43" s="4">
        <f t="shared" si="174"/>
        <v>137</v>
      </c>
      <c r="BL43" s="4">
        <f t="shared" si="175"/>
        <v>63</v>
      </c>
      <c r="BM43" s="4">
        <f t="shared" si="176"/>
        <v>0</v>
      </c>
      <c r="BN43" s="4">
        <f t="shared" si="177"/>
        <v>0</v>
      </c>
      <c r="BO43" s="4">
        <f t="shared" si="178"/>
        <v>0</v>
      </c>
      <c r="BP43" s="4">
        <f t="shared" si="179"/>
        <v>0</v>
      </c>
      <c r="BQ43" s="4">
        <f t="shared" si="180"/>
        <v>0</v>
      </c>
      <c r="BR43" s="4">
        <f t="shared" si="181"/>
        <v>0</v>
      </c>
      <c r="BS43" s="4">
        <f t="shared" si="182"/>
        <v>0</v>
      </c>
      <c r="BT43" s="4">
        <f t="shared" si="183"/>
        <v>200</v>
      </c>
      <c r="BV43" s="4"/>
      <c r="BW43" s="4"/>
      <c r="BX43" s="4"/>
      <c r="BY43" s="4">
        <v>137</v>
      </c>
      <c r="BZ43" s="4">
        <v>200</v>
      </c>
      <c r="CA43" s="4">
        <v>200</v>
      </c>
      <c r="CB43" s="4">
        <v>200</v>
      </c>
      <c r="CC43" s="4">
        <v>200</v>
      </c>
      <c r="CD43" s="4">
        <v>200</v>
      </c>
      <c r="CE43" s="4">
        <v>200</v>
      </c>
      <c r="CF43" s="4">
        <v>200</v>
      </c>
      <c r="CG43" s="44">
        <v>200</v>
      </c>
      <c r="CH43" s="5"/>
      <c r="CK43" s="44">
        <f t="shared" si="184"/>
        <v>195</v>
      </c>
      <c r="CL43" s="44">
        <f t="shared" si="185"/>
        <v>200</v>
      </c>
      <c r="CM43" s="44">
        <f t="shared" si="186"/>
        <v>-5</v>
      </c>
    </row>
    <row r="44" spans="1:92" x14ac:dyDescent="0.35">
      <c r="A44" s="47">
        <v>60100</v>
      </c>
      <c r="B44" t="s">
        <v>244</v>
      </c>
      <c r="E44" s="44">
        <v>1364</v>
      </c>
      <c r="Q44" s="4">
        <f t="shared" si="40"/>
        <v>0</v>
      </c>
      <c r="S44" s="4">
        <v>1364</v>
      </c>
      <c r="U44" s="4">
        <f t="shared" si="150"/>
        <v>1364</v>
      </c>
      <c r="V44" s="4">
        <f t="shared" si="151"/>
        <v>0</v>
      </c>
      <c r="W44" s="4">
        <f t="shared" si="152"/>
        <v>0</v>
      </c>
      <c r="X44" s="4">
        <f t="shared" si="153"/>
        <v>0</v>
      </c>
      <c r="Y44" s="4">
        <f t="shared" si="154"/>
        <v>0</v>
      </c>
      <c r="Z44" s="4">
        <f t="shared" si="155"/>
        <v>0</v>
      </c>
      <c r="AA44" s="4">
        <f t="shared" si="156"/>
        <v>1364</v>
      </c>
      <c r="AB44" s="4">
        <f t="shared" si="157"/>
        <v>0</v>
      </c>
      <c r="AD44" s="4">
        <f t="shared" si="158"/>
        <v>0</v>
      </c>
      <c r="AE44" s="4">
        <f t="shared" si="159"/>
        <v>0</v>
      </c>
      <c r="AF44" s="4">
        <f t="shared" si="160"/>
        <v>1099</v>
      </c>
      <c r="AG44" s="4">
        <f t="shared" si="161"/>
        <v>28</v>
      </c>
      <c r="AH44" s="4">
        <f t="shared" si="162"/>
        <v>133</v>
      </c>
      <c r="AI44" s="4">
        <f t="shared" si="163"/>
        <v>0</v>
      </c>
      <c r="AJ44" s="4">
        <f t="shared" si="164"/>
        <v>0</v>
      </c>
      <c r="AK44" s="4">
        <f t="shared" si="165"/>
        <v>0</v>
      </c>
      <c r="AL44" s="4">
        <f t="shared" si="166"/>
        <v>0</v>
      </c>
      <c r="AM44" s="4">
        <f t="shared" si="167"/>
        <v>0</v>
      </c>
      <c r="AN44" s="4">
        <f t="shared" si="168"/>
        <v>104</v>
      </c>
      <c r="AO44" s="4">
        <f t="shared" si="169"/>
        <v>0</v>
      </c>
      <c r="AP44" s="4">
        <f t="shared" si="170"/>
        <v>1364</v>
      </c>
      <c r="AR44" s="4"/>
      <c r="AS44" s="4"/>
      <c r="AT44" s="4">
        <v>1099</v>
      </c>
      <c r="AU44" s="4">
        <v>1127</v>
      </c>
      <c r="AV44" s="4">
        <v>1260</v>
      </c>
      <c r="AW44" s="4">
        <v>1260</v>
      </c>
      <c r="AX44" s="4">
        <f t="shared" ref="AX44:AY52" si="210">AW44</f>
        <v>1260</v>
      </c>
      <c r="AY44" s="4">
        <f t="shared" si="210"/>
        <v>1260</v>
      </c>
      <c r="AZ44" s="4">
        <v>1260</v>
      </c>
      <c r="BA44" s="4">
        <v>1260</v>
      </c>
      <c r="BB44" s="4">
        <v>1364</v>
      </c>
      <c r="BC44" s="4">
        <v>1364</v>
      </c>
      <c r="BD44" s="5"/>
      <c r="BH44" s="4">
        <f t="shared" si="171"/>
        <v>0</v>
      </c>
      <c r="BI44" s="4">
        <f t="shared" si="172"/>
        <v>0</v>
      </c>
      <c r="BJ44" s="4">
        <f t="shared" si="173"/>
        <v>0</v>
      </c>
      <c r="BK44" s="4">
        <f t="shared" si="174"/>
        <v>119</v>
      </c>
      <c r="BL44" s="4">
        <f t="shared" si="175"/>
        <v>173</v>
      </c>
      <c r="BM44" s="4">
        <f t="shared" si="176"/>
        <v>14</v>
      </c>
      <c r="BN44" s="4">
        <f t="shared" si="177"/>
        <v>0</v>
      </c>
      <c r="BO44" s="4">
        <f t="shared" si="178"/>
        <v>0</v>
      </c>
      <c r="BP44" s="4">
        <f t="shared" si="179"/>
        <v>128</v>
      </c>
      <c r="BQ44" s="4">
        <f t="shared" si="180"/>
        <v>0</v>
      </c>
      <c r="BR44" s="4">
        <f t="shared" si="181"/>
        <v>0</v>
      </c>
      <c r="BS44" s="4">
        <f t="shared" si="182"/>
        <v>0</v>
      </c>
      <c r="BT44" s="4">
        <f t="shared" si="183"/>
        <v>434</v>
      </c>
      <c r="BV44" s="4"/>
      <c r="BW44" s="4"/>
      <c r="BX44" s="4"/>
      <c r="BY44" s="4">
        <v>119</v>
      </c>
      <c r="BZ44" s="4">
        <v>292</v>
      </c>
      <c r="CA44" s="4">
        <v>306</v>
      </c>
      <c r="CB44" s="4">
        <v>306</v>
      </c>
      <c r="CC44" s="4">
        <v>306</v>
      </c>
      <c r="CD44" s="4">
        <v>434</v>
      </c>
      <c r="CE44" s="4">
        <v>434</v>
      </c>
      <c r="CF44" s="4">
        <v>434</v>
      </c>
      <c r="CG44" s="44">
        <v>434</v>
      </c>
      <c r="CH44" s="5"/>
      <c r="CK44" s="44">
        <f t="shared" si="184"/>
        <v>1364</v>
      </c>
      <c r="CL44" s="44">
        <f t="shared" si="185"/>
        <v>434</v>
      </c>
      <c r="CM44" s="44">
        <f t="shared" si="186"/>
        <v>930</v>
      </c>
      <c r="CN44" t="s">
        <v>304</v>
      </c>
    </row>
    <row r="45" spans="1:92" x14ac:dyDescent="0.35">
      <c r="A45" s="47">
        <v>60105</v>
      </c>
      <c r="B45" t="s">
        <v>52</v>
      </c>
      <c r="E45" s="44">
        <v>2348</v>
      </c>
      <c r="Q45" s="4">
        <f t="shared" si="40"/>
        <v>0</v>
      </c>
      <c r="S45" s="4">
        <v>2348</v>
      </c>
      <c r="U45" s="4">
        <f t="shared" si="150"/>
        <v>2348</v>
      </c>
      <c r="V45" s="4">
        <f t="shared" si="151"/>
        <v>0</v>
      </c>
      <c r="W45" s="4">
        <f t="shared" si="152"/>
        <v>0</v>
      </c>
      <c r="X45" s="4">
        <f t="shared" si="153"/>
        <v>0</v>
      </c>
      <c r="Y45" s="4">
        <f t="shared" si="154"/>
        <v>0</v>
      </c>
      <c r="Z45" s="4">
        <f t="shared" si="155"/>
        <v>0</v>
      </c>
      <c r="AA45" s="4">
        <f t="shared" si="156"/>
        <v>2348</v>
      </c>
      <c r="AB45" s="4">
        <f t="shared" si="157"/>
        <v>0</v>
      </c>
      <c r="AD45" s="4">
        <f t="shared" si="158"/>
        <v>0</v>
      </c>
      <c r="AE45" s="4">
        <f t="shared" si="159"/>
        <v>138</v>
      </c>
      <c r="AF45" s="4">
        <f t="shared" si="160"/>
        <v>291</v>
      </c>
      <c r="AG45" s="4">
        <f t="shared" si="161"/>
        <v>726</v>
      </c>
      <c r="AH45" s="4">
        <f t="shared" si="162"/>
        <v>606</v>
      </c>
      <c r="AI45" s="4">
        <f t="shared" si="163"/>
        <v>0</v>
      </c>
      <c r="AJ45" s="4">
        <f t="shared" si="164"/>
        <v>0</v>
      </c>
      <c r="AK45" s="4">
        <f t="shared" si="165"/>
        <v>129</v>
      </c>
      <c r="AL45" s="4">
        <f t="shared" si="166"/>
        <v>0</v>
      </c>
      <c r="AM45" s="4">
        <f t="shared" si="167"/>
        <v>64</v>
      </c>
      <c r="AN45" s="4">
        <f t="shared" si="168"/>
        <v>119</v>
      </c>
      <c r="AO45" s="4">
        <f t="shared" si="169"/>
        <v>275</v>
      </c>
      <c r="AP45" s="4">
        <f t="shared" si="170"/>
        <v>2348</v>
      </c>
      <c r="AR45" s="4"/>
      <c r="AS45" s="4">
        <v>138</v>
      </c>
      <c r="AT45" s="4">
        <v>429</v>
      </c>
      <c r="AU45" s="4">
        <v>1155</v>
      </c>
      <c r="AV45" s="4">
        <v>1761</v>
      </c>
      <c r="AW45" s="4">
        <v>1761</v>
      </c>
      <c r="AX45" s="4">
        <f t="shared" si="210"/>
        <v>1761</v>
      </c>
      <c r="AY45" s="4">
        <f>AX45+129</f>
        <v>1890</v>
      </c>
      <c r="AZ45" s="4">
        <v>1890</v>
      </c>
      <c r="BA45" s="4">
        <v>1954</v>
      </c>
      <c r="BB45" s="4">
        <v>2073</v>
      </c>
      <c r="BC45" s="4">
        <v>2348</v>
      </c>
      <c r="BD45" s="5"/>
      <c r="BH45" s="4">
        <f t="shared" si="171"/>
        <v>0</v>
      </c>
      <c r="BI45" s="4">
        <f t="shared" si="172"/>
        <v>0</v>
      </c>
      <c r="BJ45" s="4">
        <f t="shared" si="173"/>
        <v>122.49</v>
      </c>
      <c r="BK45" s="4">
        <f t="shared" si="174"/>
        <v>272.58</v>
      </c>
      <c r="BL45" s="4">
        <f t="shared" si="175"/>
        <v>299.93</v>
      </c>
      <c r="BM45" s="4">
        <f t="shared" si="176"/>
        <v>89</v>
      </c>
      <c r="BN45" s="4">
        <f t="shared" si="177"/>
        <v>328</v>
      </c>
      <c r="BO45" s="4">
        <f t="shared" si="178"/>
        <v>522</v>
      </c>
      <c r="BP45" s="4">
        <f t="shared" si="179"/>
        <v>383</v>
      </c>
      <c r="BQ45" s="4">
        <f t="shared" si="180"/>
        <v>-3</v>
      </c>
      <c r="BR45" s="4">
        <f t="shared" si="181"/>
        <v>3</v>
      </c>
      <c r="BS45" s="4">
        <f t="shared" si="182"/>
        <v>184</v>
      </c>
      <c r="BT45" s="4">
        <f t="shared" si="183"/>
        <v>2201</v>
      </c>
      <c r="BV45" s="4"/>
      <c r="BW45" s="4"/>
      <c r="BX45" s="4">
        <f>122.49</f>
        <v>122.49</v>
      </c>
      <c r="BY45" s="4">
        <v>395.07</v>
      </c>
      <c r="BZ45" s="4">
        <v>695</v>
      </c>
      <c r="CA45" s="4">
        <v>784</v>
      </c>
      <c r="CB45" s="4">
        <v>1112</v>
      </c>
      <c r="CC45" s="4">
        <v>1634</v>
      </c>
      <c r="CD45" s="4">
        <v>2017</v>
      </c>
      <c r="CE45" s="4">
        <v>2014</v>
      </c>
      <c r="CF45" s="4">
        <v>2017</v>
      </c>
      <c r="CG45" s="44">
        <v>2201</v>
      </c>
      <c r="CH45" s="5"/>
      <c r="CK45" s="44">
        <f t="shared" si="184"/>
        <v>2348</v>
      </c>
      <c r="CL45" s="44">
        <f t="shared" si="185"/>
        <v>2201</v>
      </c>
      <c r="CM45" s="44">
        <f t="shared" si="186"/>
        <v>147</v>
      </c>
    </row>
    <row r="46" spans="1:92" x14ac:dyDescent="0.35">
      <c r="A46" s="47">
        <v>60106</v>
      </c>
      <c r="B46" t="s">
        <v>53</v>
      </c>
      <c r="E46" s="44">
        <v>1728</v>
      </c>
      <c r="Q46" s="4">
        <f t="shared" si="40"/>
        <v>0</v>
      </c>
      <c r="S46" s="4">
        <v>1728</v>
      </c>
      <c r="U46" s="4">
        <f t="shared" si="150"/>
        <v>1728</v>
      </c>
      <c r="V46" s="4">
        <f t="shared" si="151"/>
        <v>0</v>
      </c>
      <c r="W46" s="4">
        <f t="shared" si="152"/>
        <v>0</v>
      </c>
      <c r="X46" s="4">
        <f t="shared" si="153"/>
        <v>0</v>
      </c>
      <c r="Y46" s="4">
        <f t="shared" si="154"/>
        <v>0</v>
      </c>
      <c r="Z46" s="4">
        <f t="shared" si="155"/>
        <v>0</v>
      </c>
      <c r="AA46" s="4">
        <f t="shared" si="156"/>
        <v>1728</v>
      </c>
      <c r="AB46" s="4">
        <f t="shared" si="157"/>
        <v>0</v>
      </c>
      <c r="AD46" s="4">
        <f t="shared" si="158"/>
        <v>0</v>
      </c>
      <c r="AE46" s="4">
        <f t="shared" si="159"/>
        <v>0</v>
      </c>
      <c r="AF46" s="4">
        <f t="shared" si="160"/>
        <v>33</v>
      </c>
      <c r="AG46" s="4">
        <f t="shared" si="161"/>
        <v>126</v>
      </c>
      <c r="AH46" s="4">
        <f t="shared" si="162"/>
        <v>56</v>
      </c>
      <c r="AI46" s="4">
        <f t="shared" si="163"/>
        <v>0</v>
      </c>
      <c r="AJ46" s="4">
        <f t="shared" si="164"/>
        <v>0</v>
      </c>
      <c r="AK46" s="4">
        <f t="shared" si="165"/>
        <v>1499</v>
      </c>
      <c r="AL46" s="4">
        <f t="shared" si="166"/>
        <v>-1</v>
      </c>
      <c r="AM46" s="4">
        <f t="shared" si="167"/>
        <v>0</v>
      </c>
      <c r="AN46" s="4">
        <f t="shared" si="168"/>
        <v>15</v>
      </c>
      <c r="AO46" s="4">
        <f t="shared" si="169"/>
        <v>0</v>
      </c>
      <c r="AP46" s="4">
        <f t="shared" si="170"/>
        <v>1728</v>
      </c>
      <c r="AR46" s="4"/>
      <c r="AS46" s="4"/>
      <c r="AT46" s="4">
        <v>33</v>
      </c>
      <c r="AU46" s="4">
        <v>159</v>
      </c>
      <c r="AV46" s="4">
        <v>215</v>
      </c>
      <c r="AW46" s="4">
        <v>215</v>
      </c>
      <c r="AX46" s="4">
        <f t="shared" si="210"/>
        <v>215</v>
      </c>
      <c r="AY46" s="4">
        <f>AX46+1499</f>
        <v>1714</v>
      </c>
      <c r="AZ46" s="4">
        <v>1713</v>
      </c>
      <c r="BA46" s="4">
        <v>1713</v>
      </c>
      <c r="BB46" s="4">
        <v>1728</v>
      </c>
      <c r="BC46" s="4">
        <v>1728</v>
      </c>
      <c r="BD46" s="5"/>
      <c r="BH46" s="4">
        <f t="shared" si="171"/>
        <v>0</v>
      </c>
      <c r="BI46" s="4">
        <f t="shared" si="172"/>
        <v>0</v>
      </c>
      <c r="BJ46" s="4">
        <f t="shared" si="173"/>
        <v>89.41</v>
      </c>
      <c r="BK46" s="4">
        <f t="shared" si="174"/>
        <v>17.25</v>
      </c>
      <c r="BL46" s="4">
        <f t="shared" si="175"/>
        <v>119.34</v>
      </c>
      <c r="BM46" s="4">
        <f t="shared" si="176"/>
        <v>224</v>
      </c>
      <c r="BN46" s="4">
        <f t="shared" si="177"/>
        <v>0</v>
      </c>
      <c r="BO46" s="4">
        <f t="shared" si="178"/>
        <v>72</v>
      </c>
      <c r="BP46" s="4">
        <f t="shared" si="179"/>
        <v>92</v>
      </c>
      <c r="BQ46" s="4">
        <f t="shared" si="180"/>
        <v>0</v>
      </c>
      <c r="BR46" s="4">
        <f t="shared" si="181"/>
        <v>0</v>
      </c>
      <c r="BS46" s="4">
        <f t="shared" si="182"/>
        <v>0</v>
      </c>
      <c r="BT46" s="4">
        <f t="shared" si="183"/>
        <v>614</v>
      </c>
      <c r="BV46" s="4"/>
      <c r="BW46" s="4"/>
      <c r="BX46" s="4">
        <v>89.41</v>
      </c>
      <c r="BY46" s="4">
        <v>106.66</v>
      </c>
      <c r="BZ46" s="4">
        <v>226</v>
      </c>
      <c r="CA46" s="4">
        <v>450</v>
      </c>
      <c r="CB46" s="4">
        <v>450</v>
      </c>
      <c r="CC46" s="4">
        <v>522</v>
      </c>
      <c r="CD46" s="4">
        <v>614</v>
      </c>
      <c r="CE46" s="4">
        <v>614</v>
      </c>
      <c r="CF46" s="4">
        <v>614</v>
      </c>
      <c r="CG46" s="44">
        <v>614</v>
      </c>
      <c r="CH46" s="5"/>
      <c r="CK46" s="44">
        <f t="shared" si="184"/>
        <v>1728</v>
      </c>
      <c r="CL46" s="44">
        <f t="shared" si="185"/>
        <v>614</v>
      </c>
      <c r="CM46" s="44">
        <f t="shared" si="186"/>
        <v>1114</v>
      </c>
      <c r="CN46" t="s">
        <v>305</v>
      </c>
    </row>
    <row r="47" spans="1:92" x14ac:dyDescent="0.35">
      <c r="A47" s="47">
        <v>60110</v>
      </c>
      <c r="B47" t="s">
        <v>54</v>
      </c>
      <c r="F47" s="44">
        <f>3748-1172-2528</f>
        <v>48</v>
      </c>
      <c r="Q47" s="4">
        <f t="shared" si="40"/>
        <v>0</v>
      </c>
      <c r="S47" s="4">
        <f>2576-2528</f>
        <v>48</v>
      </c>
      <c r="U47" s="4">
        <f t="shared" si="150"/>
        <v>0</v>
      </c>
      <c r="V47" s="4">
        <f t="shared" si="151"/>
        <v>48</v>
      </c>
      <c r="W47" s="4">
        <f t="shared" si="152"/>
        <v>0</v>
      </c>
      <c r="X47" s="4">
        <f t="shared" si="153"/>
        <v>0</v>
      </c>
      <c r="Y47" s="4">
        <f t="shared" si="154"/>
        <v>0</v>
      </c>
      <c r="Z47" s="4">
        <f t="shared" si="155"/>
        <v>0</v>
      </c>
      <c r="AA47" s="4">
        <f t="shared" si="156"/>
        <v>48</v>
      </c>
      <c r="AB47" s="4">
        <f t="shared" si="157"/>
        <v>0</v>
      </c>
      <c r="AD47" s="4">
        <f t="shared" si="158"/>
        <v>0</v>
      </c>
      <c r="AE47" s="4">
        <f t="shared" si="159"/>
        <v>0</v>
      </c>
      <c r="AF47" s="4">
        <f t="shared" si="160"/>
        <v>48</v>
      </c>
      <c r="AG47" s="4">
        <f t="shared" si="161"/>
        <v>0</v>
      </c>
      <c r="AH47" s="4">
        <f t="shared" si="162"/>
        <v>0</v>
      </c>
      <c r="AI47" s="4">
        <f t="shared" si="163"/>
        <v>0</v>
      </c>
      <c r="AJ47" s="4">
        <f t="shared" si="164"/>
        <v>0</v>
      </c>
      <c r="AK47" s="4">
        <f t="shared" si="165"/>
        <v>0</v>
      </c>
      <c r="AL47" s="4">
        <f t="shared" si="166"/>
        <v>0</v>
      </c>
      <c r="AM47" s="4">
        <f t="shared" si="167"/>
        <v>0</v>
      </c>
      <c r="AN47" s="4">
        <f t="shared" si="168"/>
        <v>0</v>
      </c>
      <c r="AO47" s="4">
        <f t="shared" si="169"/>
        <v>0</v>
      </c>
      <c r="AP47" s="4">
        <f t="shared" si="170"/>
        <v>48</v>
      </c>
      <c r="AR47" s="4"/>
      <c r="AS47" s="4"/>
      <c r="AT47" s="4">
        <v>48</v>
      </c>
      <c r="AU47" s="4">
        <v>48</v>
      </c>
      <c r="AV47" s="4">
        <f>2576-2528</f>
        <v>48</v>
      </c>
      <c r="AW47" s="4">
        <f>2576-2528</f>
        <v>48</v>
      </c>
      <c r="AX47" s="4">
        <f t="shared" si="210"/>
        <v>48</v>
      </c>
      <c r="AY47" s="4">
        <f t="shared" si="210"/>
        <v>48</v>
      </c>
      <c r="AZ47" s="4">
        <f>2576-2528</f>
        <v>48</v>
      </c>
      <c r="BA47" s="4">
        <v>48</v>
      </c>
      <c r="BB47" s="4">
        <v>48</v>
      </c>
      <c r="BC47" s="4">
        <f>2576-2528</f>
        <v>48</v>
      </c>
      <c r="BD47" s="5"/>
      <c r="BH47" s="4">
        <f t="shared" si="171"/>
        <v>0</v>
      </c>
      <c r="BI47" s="4">
        <f t="shared" si="172"/>
        <v>0</v>
      </c>
      <c r="BJ47" s="4">
        <f t="shared" si="173"/>
        <v>0</v>
      </c>
      <c r="BK47" s="4">
        <f t="shared" si="174"/>
        <v>1956</v>
      </c>
      <c r="BL47" s="4">
        <f t="shared" si="175"/>
        <v>34</v>
      </c>
      <c r="BM47" s="4">
        <f t="shared" si="176"/>
        <v>0</v>
      </c>
      <c r="BN47" s="4">
        <f t="shared" si="177"/>
        <v>0</v>
      </c>
      <c r="BO47" s="4">
        <f t="shared" si="178"/>
        <v>0</v>
      </c>
      <c r="BP47" s="4">
        <f t="shared" si="179"/>
        <v>1</v>
      </c>
      <c r="BQ47" s="4">
        <f t="shared" si="180"/>
        <v>1171</v>
      </c>
      <c r="BR47" s="4">
        <f t="shared" si="181"/>
        <v>0</v>
      </c>
      <c r="BS47" s="4">
        <f t="shared" si="182"/>
        <v>-1171</v>
      </c>
      <c r="BT47" s="4">
        <f t="shared" si="183"/>
        <v>1991</v>
      </c>
      <c r="BV47" s="4"/>
      <c r="BW47" s="4"/>
      <c r="BX47" s="4"/>
      <c r="BY47" s="4">
        <v>1956</v>
      </c>
      <c r="BZ47" s="4">
        <v>1990</v>
      </c>
      <c r="CA47" s="4">
        <v>1990</v>
      </c>
      <c r="CB47" s="4">
        <v>1990</v>
      </c>
      <c r="CC47" s="4">
        <v>1990</v>
      </c>
      <c r="CD47" s="4">
        <v>1991</v>
      </c>
      <c r="CE47" s="4">
        <v>3162</v>
      </c>
      <c r="CF47" s="4">
        <v>3162</v>
      </c>
      <c r="CG47" s="44">
        <v>1991</v>
      </c>
      <c r="CH47" s="5"/>
      <c r="CK47" s="44">
        <f t="shared" si="184"/>
        <v>48</v>
      </c>
      <c r="CL47" s="44">
        <f t="shared" si="185"/>
        <v>1991</v>
      </c>
      <c r="CM47" s="44">
        <f t="shared" si="186"/>
        <v>-1943</v>
      </c>
      <c r="CN47" t="s">
        <v>306</v>
      </c>
    </row>
    <row r="48" spans="1:92" x14ac:dyDescent="0.35">
      <c r="A48" s="47">
        <v>60115</v>
      </c>
      <c r="B48" t="s">
        <v>55</v>
      </c>
      <c r="Q48" s="4">
        <f t="shared" si="40"/>
        <v>0</v>
      </c>
      <c r="U48" s="4">
        <f t="shared" si="150"/>
        <v>0</v>
      </c>
      <c r="V48" s="4">
        <f t="shared" si="151"/>
        <v>0</v>
      </c>
      <c r="W48" s="4">
        <f t="shared" si="152"/>
        <v>0</v>
      </c>
      <c r="X48" s="4">
        <f t="shared" si="153"/>
        <v>0</v>
      </c>
      <c r="Y48" s="4">
        <f t="shared" si="154"/>
        <v>0</v>
      </c>
      <c r="Z48" s="4">
        <f t="shared" si="155"/>
        <v>0</v>
      </c>
      <c r="AA48" s="4">
        <f t="shared" si="156"/>
        <v>0</v>
      </c>
      <c r="AB48" s="4">
        <f t="shared" si="157"/>
        <v>0</v>
      </c>
      <c r="AD48" s="4">
        <f t="shared" si="158"/>
        <v>0</v>
      </c>
      <c r="AE48" s="4">
        <f t="shared" si="159"/>
        <v>0</v>
      </c>
      <c r="AF48" s="4">
        <f t="shared" si="160"/>
        <v>0</v>
      </c>
      <c r="AG48" s="4">
        <f t="shared" si="161"/>
        <v>0</v>
      </c>
      <c r="AH48" s="4">
        <f t="shared" si="162"/>
        <v>0</v>
      </c>
      <c r="AI48" s="4">
        <f t="shared" si="163"/>
        <v>0</v>
      </c>
      <c r="AJ48" s="4">
        <f t="shared" si="164"/>
        <v>0</v>
      </c>
      <c r="AK48" s="4">
        <f t="shared" si="165"/>
        <v>0</v>
      </c>
      <c r="AL48" s="4">
        <f t="shared" si="166"/>
        <v>0</v>
      </c>
      <c r="AM48" s="4">
        <f t="shared" si="167"/>
        <v>0</v>
      </c>
      <c r="AN48" s="4">
        <f t="shared" si="168"/>
        <v>0</v>
      </c>
      <c r="AO48" s="4">
        <f t="shared" si="169"/>
        <v>0</v>
      </c>
      <c r="AP48" s="4">
        <f t="shared" si="170"/>
        <v>0</v>
      </c>
      <c r="AR48" s="4"/>
      <c r="AS48" s="4"/>
      <c r="AT48" s="4"/>
      <c r="AU48" s="4"/>
      <c r="AV48" s="4"/>
      <c r="AW48" s="4"/>
      <c r="AX48" s="4">
        <f t="shared" si="210"/>
        <v>0</v>
      </c>
      <c r="AY48" s="4">
        <f t="shared" si="210"/>
        <v>0</v>
      </c>
      <c r="AZ48" s="4"/>
      <c r="BA48" s="4"/>
      <c r="BB48" s="4"/>
      <c r="BC48" s="4"/>
      <c r="BD48" s="5"/>
      <c r="BH48" s="4">
        <f t="shared" si="171"/>
        <v>0</v>
      </c>
      <c r="BI48" s="4">
        <f t="shared" si="172"/>
        <v>250</v>
      </c>
      <c r="BJ48" s="4">
        <f t="shared" si="173"/>
        <v>0</v>
      </c>
      <c r="BK48" s="4">
        <f t="shared" si="174"/>
        <v>0</v>
      </c>
      <c r="BL48" s="4">
        <f t="shared" si="175"/>
        <v>0</v>
      </c>
      <c r="BM48" s="4">
        <f t="shared" si="176"/>
        <v>0</v>
      </c>
      <c r="BN48" s="4">
        <f t="shared" si="177"/>
        <v>0</v>
      </c>
      <c r="BO48" s="4">
        <f t="shared" si="178"/>
        <v>0</v>
      </c>
      <c r="BP48" s="4">
        <f t="shared" si="179"/>
        <v>0</v>
      </c>
      <c r="BQ48" s="4">
        <f t="shared" si="180"/>
        <v>0</v>
      </c>
      <c r="BR48" s="4">
        <f t="shared" si="181"/>
        <v>0</v>
      </c>
      <c r="BS48" s="4">
        <f t="shared" si="182"/>
        <v>0</v>
      </c>
      <c r="BT48" s="4">
        <f t="shared" si="183"/>
        <v>250</v>
      </c>
      <c r="BV48" s="4"/>
      <c r="BW48" s="4">
        <v>250</v>
      </c>
      <c r="BX48" s="4">
        <v>250</v>
      </c>
      <c r="BY48" s="4">
        <v>250</v>
      </c>
      <c r="BZ48" s="4">
        <v>250</v>
      </c>
      <c r="CA48" s="4">
        <v>250</v>
      </c>
      <c r="CB48" s="4">
        <v>250</v>
      </c>
      <c r="CC48" s="4">
        <v>250</v>
      </c>
      <c r="CD48" s="4">
        <v>250</v>
      </c>
      <c r="CE48" s="4">
        <v>250</v>
      </c>
      <c r="CF48" s="4">
        <v>250</v>
      </c>
      <c r="CG48" s="44">
        <v>250</v>
      </c>
      <c r="CH48" s="5"/>
      <c r="CK48" s="44">
        <f t="shared" si="184"/>
        <v>0</v>
      </c>
      <c r="CL48" s="44">
        <f t="shared" si="185"/>
        <v>250</v>
      </c>
      <c r="CM48" s="44">
        <f t="shared" si="186"/>
        <v>-250</v>
      </c>
      <c r="CN48" t="s">
        <v>307</v>
      </c>
    </row>
    <row r="49" spans="1:92" x14ac:dyDescent="0.35">
      <c r="A49" s="47">
        <v>60120</v>
      </c>
      <c r="B49" t="s">
        <v>56</v>
      </c>
      <c r="E49" s="44">
        <v>160</v>
      </c>
      <c r="G49" s="44">
        <v>500</v>
      </c>
      <c r="H49" s="44">
        <v>19</v>
      </c>
      <c r="I49" s="44">
        <v>220</v>
      </c>
      <c r="P49" s="44">
        <v>-290</v>
      </c>
      <c r="Q49" s="4">
        <f t="shared" si="40"/>
        <v>0</v>
      </c>
      <c r="S49" s="4">
        <v>609</v>
      </c>
      <c r="U49" s="4">
        <f t="shared" si="150"/>
        <v>160</v>
      </c>
      <c r="V49" s="4">
        <f t="shared" si="151"/>
        <v>500</v>
      </c>
      <c r="W49" s="4">
        <f t="shared" si="152"/>
        <v>19</v>
      </c>
      <c r="X49" s="4">
        <f t="shared" si="153"/>
        <v>220</v>
      </c>
      <c r="Y49" s="4">
        <f t="shared" si="154"/>
        <v>0</v>
      </c>
      <c r="Z49" s="4">
        <f t="shared" si="155"/>
        <v>-290</v>
      </c>
      <c r="AA49" s="4">
        <f t="shared" si="156"/>
        <v>609</v>
      </c>
      <c r="AB49" s="4">
        <f t="shared" si="157"/>
        <v>0</v>
      </c>
      <c r="AD49" s="4">
        <f t="shared" si="158"/>
        <v>14</v>
      </c>
      <c r="AE49" s="4">
        <f t="shared" si="159"/>
        <v>0</v>
      </c>
      <c r="AF49" s="4">
        <f t="shared" si="160"/>
        <v>221</v>
      </c>
      <c r="AG49" s="4">
        <f t="shared" si="161"/>
        <v>155</v>
      </c>
      <c r="AH49" s="4">
        <f t="shared" si="162"/>
        <v>191</v>
      </c>
      <c r="AI49" s="4">
        <f t="shared" si="163"/>
        <v>-750</v>
      </c>
      <c r="AJ49" s="4">
        <f t="shared" si="164"/>
        <v>0</v>
      </c>
      <c r="AK49" s="4">
        <f t="shared" si="165"/>
        <v>0</v>
      </c>
      <c r="AL49" s="4">
        <f t="shared" si="166"/>
        <v>-172</v>
      </c>
      <c r="AM49" s="4">
        <f t="shared" si="167"/>
        <v>5</v>
      </c>
      <c r="AN49" s="4">
        <f t="shared" si="168"/>
        <v>0</v>
      </c>
      <c r="AO49" s="4">
        <f t="shared" si="169"/>
        <v>945</v>
      </c>
      <c r="AP49" s="4">
        <f t="shared" si="170"/>
        <v>609</v>
      </c>
      <c r="AR49" s="4">
        <v>14</v>
      </c>
      <c r="AS49" s="4">
        <v>14</v>
      </c>
      <c r="AT49" s="4">
        <v>235</v>
      </c>
      <c r="AU49" s="4">
        <v>390</v>
      </c>
      <c r="AV49" s="4">
        <v>581</v>
      </c>
      <c r="AW49" s="4">
        <v>-169</v>
      </c>
      <c r="AX49" s="4">
        <f t="shared" si="210"/>
        <v>-169</v>
      </c>
      <c r="AY49" s="4">
        <f t="shared" si="210"/>
        <v>-169</v>
      </c>
      <c r="AZ49" s="4">
        <v>-341</v>
      </c>
      <c r="BA49" s="4">
        <v>-336</v>
      </c>
      <c r="BB49" s="4">
        <v>-336</v>
      </c>
      <c r="BC49" s="4">
        <v>609</v>
      </c>
      <c r="BD49" s="5"/>
      <c r="BH49" s="4">
        <f t="shared" si="171"/>
        <v>0</v>
      </c>
      <c r="BI49" s="4">
        <f t="shared" si="172"/>
        <v>262.64</v>
      </c>
      <c r="BJ49" s="4">
        <f t="shared" si="173"/>
        <v>180.69</v>
      </c>
      <c r="BK49" s="4">
        <f t="shared" si="174"/>
        <v>1041.5500000000002</v>
      </c>
      <c r="BL49" s="4">
        <f t="shared" si="175"/>
        <v>262.11999999999989</v>
      </c>
      <c r="BM49" s="4">
        <f t="shared" si="176"/>
        <v>40</v>
      </c>
      <c r="BN49" s="4">
        <f t="shared" si="177"/>
        <v>132</v>
      </c>
      <c r="BO49" s="4">
        <f t="shared" si="178"/>
        <v>174</v>
      </c>
      <c r="BP49" s="4">
        <f t="shared" si="179"/>
        <v>0</v>
      </c>
      <c r="BQ49" s="4">
        <f t="shared" si="180"/>
        <v>0</v>
      </c>
      <c r="BR49" s="4">
        <f t="shared" si="181"/>
        <v>642</v>
      </c>
      <c r="BS49" s="4">
        <f t="shared" si="182"/>
        <v>512</v>
      </c>
      <c r="BT49" s="4">
        <f t="shared" si="183"/>
        <v>3247</v>
      </c>
      <c r="BV49" s="4"/>
      <c r="BW49" s="4">
        <v>262.64</v>
      </c>
      <c r="BX49" s="4">
        <f>180.69+262.64</f>
        <v>443.33</v>
      </c>
      <c r="BY49" s="4">
        <v>1484.88</v>
      </c>
      <c r="BZ49" s="4">
        <v>1747</v>
      </c>
      <c r="CA49" s="4">
        <v>1787</v>
      </c>
      <c r="CB49" s="4">
        <v>1919</v>
      </c>
      <c r="CC49" s="4">
        <v>2093</v>
      </c>
      <c r="CD49" s="4">
        <v>2093</v>
      </c>
      <c r="CE49" s="4">
        <v>2093</v>
      </c>
      <c r="CF49" s="4">
        <v>2735</v>
      </c>
      <c r="CG49" s="44">
        <v>3247</v>
      </c>
      <c r="CH49" s="5"/>
      <c r="CK49" s="44">
        <f t="shared" si="184"/>
        <v>609</v>
      </c>
      <c r="CL49" s="44">
        <f t="shared" si="185"/>
        <v>3247</v>
      </c>
      <c r="CM49" s="44">
        <f t="shared" si="186"/>
        <v>-2638</v>
      </c>
      <c r="CN49" t="s">
        <v>308</v>
      </c>
    </row>
    <row r="50" spans="1:92" x14ac:dyDescent="0.35">
      <c r="A50" s="47">
        <v>60121</v>
      </c>
      <c r="B50" t="s">
        <v>57</v>
      </c>
      <c r="E50" s="44">
        <v>735</v>
      </c>
      <c r="F50" s="44">
        <v>750</v>
      </c>
      <c r="H50" s="44">
        <v>625</v>
      </c>
      <c r="I50" s="44">
        <v>1650</v>
      </c>
      <c r="M50" s="44">
        <v>1000</v>
      </c>
      <c r="P50" s="44">
        <v>562</v>
      </c>
      <c r="Q50" s="4">
        <f t="shared" si="40"/>
        <v>0</v>
      </c>
      <c r="S50" s="4">
        <v>5322</v>
      </c>
      <c r="U50" s="4">
        <f t="shared" si="150"/>
        <v>735</v>
      </c>
      <c r="V50" s="4">
        <f t="shared" si="151"/>
        <v>750</v>
      </c>
      <c r="W50" s="4">
        <f t="shared" si="152"/>
        <v>625</v>
      </c>
      <c r="X50" s="4">
        <f t="shared" si="153"/>
        <v>1650</v>
      </c>
      <c r="Y50" s="4">
        <f t="shared" si="154"/>
        <v>1000</v>
      </c>
      <c r="Z50" s="4">
        <f t="shared" si="155"/>
        <v>562</v>
      </c>
      <c r="AA50" s="4">
        <f t="shared" si="156"/>
        <v>5322</v>
      </c>
      <c r="AB50" s="4">
        <f t="shared" si="157"/>
        <v>0</v>
      </c>
      <c r="AD50" s="4">
        <f t="shared" si="158"/>
        <v>25</v>
      </c>
      <c r="AE50" s="4">
        <f t="shared" si="159"/>
        <v>0</v>
      </c>
      <c r="AF50" s="4">
        <f t="shared" si="160"/>
        <v>600</v>
      </c>
      <c r="AG50" s="4">
        <f t="shared" si="161"/>
        <v>0</v>
      </c>
      <c r="AH50" s="4">
        <f t="shared" si="162"/>
        <v>0</v>
      </c>
      <c r="AI50" s="4">
        <f t="shared" si="163"/>
        <v>-600</v>
      </c>
      <c r="AJ50" s="4">
        <f t="shared" si="164"/>
        <v>0</v>
      </c>
      <c r="AK50" s="4">
        <f t="shared" si="165"/>
        <v>0</v>
      </c>
      <c r="AL50" s="4">
        <f t="shared" si="166"/>
        <v>0</v>
      </c>
      <c r="AM50" s="4">
        <f t="shared" si="167"/>
        <v>0</v>
      </c>
      <c r="AN50" s="4">
        <f t="shared" si="168"/>
        <v>0</v>
      </c>
      <c r="AO50" s="4">
        <f t="shared" si="169"/>
        <v>5297</v>
      </c>
      <c r="AP50" s="4">
        <f t="shared" si="170"/>
        <v>5322</v>
      </c>
      <c r="AR50" s="4">
        <v>25</v>
      </c>
      <c r="AS50" s="4">
        <v>25</v>
      </c>
      <c r="AT50" s="4">
        <v>625</v>
      </c>
      <c r="AU50" s="4">
        <v>625</v>
      </c>
      <c r="AV50" s="4">
        <v>625</v>
      </c>
      <c r="AW50" s="4">
        <f>625-625+25</f>
        <v>25</v>
      </c>
      <c r="AX50" s="4">
        <f t="shared" si="210"/>
        <v>25</v>
      </c>
      <c r="AY50" s="4">
        <f t="shared" si="210"/>
        <v>25</v>
      </c>
      <c r="AZ50" s="4">
        <f>625-625+25</f>
        <v>25</v>
      </c>
      <c r="BA50" s="4">
        <v>25</v>
      </c>
      <c r="BB50" s="4">
        <v>25</v>
      </c>
      <c r="BC50" s="4">
        <v>5322</v>
      </c>
      <c r="BD50" s="5"/>
      <c r="BH50" s="4">
        <f t="shared" si="171"/>
        <v>0</v>
      </c>
      <c r="BI50" s="4">
        <f t="shared" si="172"/>
        <v>1800</v>
      </c>
      <c r="BJ50" s="4">
        <f t="shared" si="173"/>
        <v>0</v>
      </c>
      <c r="BK50" s="4">
        <f t="shared" si="174"/>
        <v>1200</v>
      </c>
      <c r="BL50" s="4">
        <f t="shared" si="175"/>
        <v>823</v>
      </c>
      <c r="BM50" s="4">
        <f t="shared" si="176"/>
        <v>0</v>
      </c>
      <c r="BN50" s="4">
        <f t="shared" si="177"/>
        <v>0</v>
      </c>
      <c r="BO50" s="4">
        <f t="shared" si="178"/>
        <v>0</v>
      </c>
      <c r="BP50" s="4">
        <f t="shared" si="179"/>
        <v>600</v>
      </c>
      <c r="BQ50" s="4">
        <f t="shared" si="180"/>
        <v>0</v>
      </c>
      <c r="BR50" s="4">
        <f t="shared" si="181"/>
        <v>0</v>
      </c>
      <c r="BS50" s="4">
        <f t="shared" si="182"/>
        <v>4002</v>
      </c>
      <c r="BT50" s="4">
        <f t="shared" si="183"/>
        <v>8425</v>
      </c>
      <c r="BV50" s="4"/>
      <c r="BW50" s="4">
        <v>1800</v>
      </c>
      <c r="BX50" s="4">
        <v>1800</v>
      </c>
      <c r="BY50" s="4">
        <v>3000</v>
      </c>
      <c r="BZ50" s="4">
        <v>3823</v>
      </c>
      <c r="CA50" s="4">
        <v>3823</v>
      </c>
      <c r="CB50" s="4">
        <v>3823</v>
      </c>
      <c r="CC50" s="4">
        <v>3823</v>
      </c>
      <c r="CD50" s="4">
        <v>4423</v>
      </c>
      <c r="CE50" s="4">
        <v>4423</v>
      </c>
      <c r="CF50" s="4">
        <v>4423</v>
      </c>
      <c r="CG50" s="44">
        <v>8425</v>
      </c>
      <c r="CH50" s="5" t="s">
        <v>259</v>
      </c>
      <c r="CK50" s="44">
        <f t="shared" si="184"/>
        <v>5322</v>
      </c>
      <c r="CL50" s="44">
        <f t="shared" si="185"/>
        <v>8425</v>
      </c>
      <c r="CM50" s="44">
        <f t="shared" si="186"/>
        <v>-3103</v>
      </c>
      <c r="CN50" t="s">
        <v>311</v>
      </c>
    </row>
    <row r="51" spans="1:92" x14ac:dyDescent="0.35">
      <c r="A51" s="47">
        <v>60122</v>
      </c>
      <c r="B51" t="s">
        <v>250</v>
      </c>
      <c r="E51" s="44">
        <v>993</v>
      </c>
      <c r="G51" s="44">
        <v>2833</v>
      </c>
      <c r="H51" s="44">
        <v>1129</v>
      </c>
      <c r="K51" s="44">
        <v>1500</v>
      </c>
      <c r="L51" s="44">
        <v>1500</v>
      </c>
      <c r="P51" s="44">
        <f>1125+625</f>
        <v>1750</v>
      </c>
      <c r="Q51" s="4">
        <f t="shared" si="40"/>
        <v>0</v>
      </c>
      <c r="S51" s="4">
        <v>9705</v>
      </c>
      <c r="U51" s="4">
        <f t="shared" ref="U51" si="211">E51</f>
        <v>993</v>
      </c>
      <c r="V51" s="4">
        <f t="shared" ref="V51" si="212">F51+G51</f>
        <v>2833</v>
      </c>
      <c r="W51" s="4">
        <f t="shared" ref="W51" si="213">H51</f>
        <v>1129</v>
      </c>
      <c r="X51" s="4">
        <f t="shared" ref="X51" si="214">I51+J51</f>
        <v>0</v>
      </c>
      <c r="Y51" s="4">
        <f t="shared" ref="Y51" si="215">K51+L51+M51+N51</f>
        <v>3000</v>
      </c>
      <c r="Z51" s="4">
        <f t="shared" ref="Z51" si="216">P51+O51</f>
        <v>1750</v>
      </c>
      <c r="AA51" s="4">
        <f t="shared" ref="AA51" si="217">SUM(U51:Z51)</f>
        <v>9705</v>
      </c>
      <c r="AB51" s="4">
        <f t="shared" ref="AB51" si="218">AA51-S51</f>
        <v>0</v>
      </c>
      <c r="AD51" s="4">
        <f t="shared" ref="AD51" si="219">AR51</f>
        <v>0</v>
      </c>
      <c r="AE51" s="4">
        <f t="shared" ref="AE51" si="220">AS51-AR51</f>
        <v>0</v>
      </c>
      <c r="AF51" s="4">
        <f t="shared" ref="AF51" si="221">AT51-AS51</f>
        <v>750</v>
      </c>
      <c r="AG51" s="4">
        <f t="shared" ref="AG51" si="222">AU51-AT51</f>
        <v>0</v>
      </c>
      <c r="AH51" s="4">
        <f t="shared" ref="AH51" si="223">AV51-AU51</f>
        <v>0</v>
      </c>
      <c r="AI51" s="4">
        <f t="shared" ref="AI51" si="224">AW51-AV51</f>
        <v>0</v>
      </c>
      <c r="AJ51" s="4">
        <f t="shared" ref="AJ51" si="225">AX51-AW51</f>
        <v>0</v>
      </c>
      <c r="AK51" s="4">
        <f t="shared" ref="AK51" si="226">AY51-AX51</f>
        <v>0</v>
      </c>
      <c r="AL51" s="4">
        <f t="shared" ref="AL51" si="227">AZ51-AY51</f>
        <v>0</v>
      </c>
      <c r="AM51" s="4">
        <f t="shared" ref="AM51" si="228">BA51-AZ51</f>
        <v>750</v>
      </c>
      <c r="AN51" s="4">
        <f t="shared" ref="AN51" si="229">BB51-BA51</f>
        <v>0</v>
      </c>
      <c r="AO51" s="4">
        <f t="shared" ref="AO51" si="230">BC51-BB51</f>
        <v>8205</v>
      </c>
      <c r="AP51" s="4">
        <f t="shared" ref="AP51" si="231">SUM(AD51:AO51)</f>
        <v>9705</v>
      </c>
      <c r="AR51" s="4">
        <v>0</v>
      </c>
      <c r="AS51" s="4">
        <v>0</v>
      </c>
      <c r="AT51" s="4">
        <v>750</v>
      </c>
      <c r="AU51" s="4">
        <v>750</v>
      </c>
      <c r="AV51" s="4">
        <v>750</v>
      </c>
      <c r="AW51" s="4">
        <v>750</v>
      </c>
      <c r="AX51" s="4">
        <f t="shared" si="210"/>
        <v>750</v>
      </c>
      <c r="AY51" s="4">
        <f t="shared" si="210"/>
        <v>750</v>
      </c>
      <c r="AZ51" s="4">
        <v>750</v>
      </c>
      <c r="BA51" s="4">
        <v>1500</v>
      </c>
      <c r="BB51" s="4">
        <v>1500</v>
      </c>
      <c r="BC51" s="4">
        <v>9705</v>
      </c>
      <c r="BD51" s="5"/>
      <c r="BH51" s="4">
        <f t="shared" si="171"/>
        <v>0</v>
      </c>
      <c r="BI51" s="4">
        <f t="shared" si="172"/>
        <v>0</v>
      </c>
      <c r="BJ51" s="4">
        <f t="shared" si="173"/>
        <v>0</v>
      </c>
      <c r="BK51" s="4">
        <f t="shared" si="174"/>
        <v>0</v>
      </c>
      <c r="BL51" s="4">
        <f t="shared" si="175"/>
        <v>0</v>
      </c>
      <c r="BM51" s="4">
        <f t="shared" si="176"/>
        <v>0</v>
      </c>
      <c r="BN51" s="4">
        <f t="shared" si="177"/>
        <v>0</v>
      </c>
      <c r="BO51" s="4">
        <f t="shared" si="178"/>
        <v>0</v>
      </c>
      <c r="BP51" s="4">
        <f t="shared" si="179"/>
        <v>0</v>
      </c>
      <c r="BQ51" s="4">
        <f t="shared" si="180"/>
        <v>32</v>
      </c>
      <c r="BR51" s="4">
        <f t="shared" si="181"/>
        <v>0</v>
      </c>
      <c r="BS51" s="4">
        <f t="shared" si="182"/>
        <v>7959</v>
      </c>
      <c r="BT51" s="4">
        <f t="shared" si="183"/>
        <v>7991</v>
      </c>
      <c r="BV51" s="4"/>
      <c r="BW51" s="4"/>
      <c r="BX51" s="4"/>
      <c r="BY51" s="4"/>
      <c r="BZ51" s="4"/>
      <c r="CA51" s="4"/>
      <c r="CB51" s="4"/>
      <c r="CC51" s="4"/>
      <c r="CD51" s="4"/>
      <c r="CE51" s="4">
        <v>32</v>
      </c>
      <c r="CF51" s="4">
        <v>32</v>
      </c>
      <c r="CG51" s="44">
        <v>7991</v>
      </c>
      <c r="CH51" s="5" t="s">
        <v>259</v>
      </c>
      <c r="CK51" s="44">
        <f t="shared" si="184"/>
        <v>9705</v>
      </c>
      <c r="CL51" s="44">
        <f t="shared" si="185"/>
        <v>7991</v>
      </c>
      <c r="CM51" s="44">
        <f t="shared" si="186"/>
        <v>1714</v>
      </c>
      <c r="CN51" t="s">
        <v>310</v>
      </c>
    </row>
    <row r="52" spans="1:92" x14ac:dyDescent="0.35">
      <c r="A52" s="47">
        <v>60140</v>
      </c>
      <c r="B52" t="s">
        <v>58</v>
      </c>
      <c r="G52" s="44">
        <v>18102</v>
      </c>
      <c r="Q52" s="4">
        <f t="shared" si="40"/>
        <v>0</v>
      </c>
      <c r="S52" s="4">
        <v>18102</v>
      </c>
      <c r="U52" s="4">
        <f t="shared" si="150"/>
        <v>0</v>
      </c>
      <c r="V52" s="4">
        <f t="shared" si="151"/>
        <v>18102</v>
      </c>
      <c r="W52" s="4">
        <f t="shared" si="152"/>
        <v>0</v>
      </c>
      <c r="X52" s="4">
        <f t="shared" si="153"/>
        <v>0</v>
      </c>
      <c r="Y52" s="4">
        <f t="shared" si="154"/>
        <v>0</v>
      </c>
      <c r="Z52" s="4">
        <f t="shared" si="155"/>
        <v>0</v>
      </c>
      <c r="AA52" s="4">
        <f t="shared" si="156"/>
        <v>18102</v>
      </c>
      <c r="AB52" s="4">
        <f t="shared" si="157"/>
        <v>0</v>
      </c>
      <c r="AD52" s="4">
        <f t="shared" si="158"/>
        <v>0</v>
      </c>
      <c r="AE52" s="4">
        <f t="shared" si="159"/>
        <v>0</v>
      </c>
      <c r="AF52" s="4">
        <f t="shared" si="160"/>
        <v>5033</v>
      </c>
      <c r="AG52" s="4">
        <f t="shared" si="161"/>
        <v>0</v>
      </c>
      <c r="AH52" s="4">
        <f t="shared" si="162"/>
        <v>4300</v>
      </c>
      <c r="AI52" s="4">
        <f t="shared" si="163"/>
        <v>0</v>
      </c>
      <c r="AJ52" s="4">
        <f t="shared" si="164"/>
        <v>0</v>
      </c>
      <c r="AK52" s="4">
        <f t="shared" si="165"/>
        <v>0</v>
      </c>
      <c r="AL52" s="4">
        <f t="shared" si="166"/>
        <v>5000</v>
      </c>
      <c r="AM52" s="4">
        <f t="shared" si="167"/>
        <v>-610</v>
      </c>
      <c r="AN52" s="4">
        <f t="shared" si="168"/>
        <v>-1</v>
      </c>
      <c r="AO52" s="4">
        <f t="shared" si="169"/>
        <v>4380</v>
      </c>
      <c r="AP52" s="4">
        <f t="shared" si="170"/>
        <v>18102</v>
      </c>
      <c r="AR52" s="4"/>
      <c r="AS52" s="4"/>
      <c r="AT52" s="4">
        <v>5033</v>
      </c>
      <c r="AU52" s="4">
        <v>5033</v>
      </c>
      <c r="AV52" s="4">
        <v>9333</v>
      </c>
      <c r="AW52" s="4">
        <v>9333</v>
      </c>
      <c r="AX52" s="4">
        <f t="shared" si="210"/>
        <v>9333</v>
      </c>
      <c r="AY52" s="4">
        <f t="shared" si="210"/>
        <v>9333</v>
      </c>
      <c r="AZ52" s="4">
        <f>9333+5000</f>
        <v>14333</v>
      </c>
      <c r="BA52" s="4">
        <v>13723</v>
      </c>
      <c r="BB52" s="4">
        <v>13722</v>
      </c>
      <c r="BC52" s="4">
        <v>18102</v>
      </c>
      <c r="BD52" s="5"/>
      <c r="BH52" s="4">
        <f t="shared" si="171"/>
        <v>0</v>
      </c>
      <c r="BI52" s="4">
        <f t="shared" si="172"/>
        <v>0</v>
      </c>
      <c r="BJ52" s="4">
        <f t="shared" si="173"/>
        <v>606.70000000000005</v>
      </c>
      <c r="BK52" s="4">
        <f t="shared" si="174"/>
        <v>4576.87</v>
      </c>
      <c r="BL52" s="4">
        <f t="shared" si="175"/>
        <v>4986.43</v>
      </c>
      <c r="BM52" s="4">
        <f t="shared" si="176"/>
        <v>-1</v>
      </c>
      <c r="BN52" s="4">
        <f t="shared" si="177"/>
        <v>0</v>
      </c>
      <c r="BO52" s="4">
        <f t="shared" si="178"/>
        <v>4297</v>
      </c>
      <c r="BP52" s="4">
        <f t="shared" si="179"/>
        <v>-0.2999999999992724</v>
      </c>
      <c r="BQ52" s="4">
        <f t="shared" si="180"/>
        <v>0.2999999999992724</v>
      </c>
      <c r="BR52" s="4">
        <f t="shared" si="181"/>
        <v>0</v>
      </c>
      <c r="BS52" s="4">
        <f t="shared" si="182"/>
        <v>4655</v>
      </c>
      <c r="BT52" s="4">
        <f t="shared" si="183"/>
        <v>19121</v>
      </c>
      <c r="BV52" s="4"/>
      <c r="BW52" s="4"/>
      <c r="BX52" s="4">
        <f>606.7</f>
        <v>606.70000000000005</v>
      </c>
      <c r="BY52" s="4">
        <v>5183.57</v>
      </c>
      <c r="BZ52" s="4">
        <v>10170</v>
      </c>
      <c r="CA52" s="4">
        <v>10169</v>
      </c>
      <c r="CB52" s="4">
        <v>10169</v>
      </c>
      <c r="CC52" s="4">
        <v>14466</v>
      </c>
      <c r="CD52" s="4">
        <v>14465.7</v>
      </c>
      <c r="CE52" s="4">
        <v>14466</v>
      </c>
      <c r="CF52" s="4">
        <v>14466</v>
      </c>
      <c r="CG52" s="44">
        <v>19121</v>
      </c>
      <c r="CH52" s="5" t="s">
        <v>260</v>
      </c>
      <c r="CK52" s="44">
        <f t="shared" si="184"/>
        <v>18102</v>
      </c>
      <c r="CL52" s="44">
        <f t="shared" si="185"/>
        <v>19121</v>
      </c>
      <c r="CM52" s="44">
        <f t="shared" si="186"/>
        <v>-1019</v>
      </c>
      <c r="CN52" t="s">
        <v>312</v>
      </c>
    </row>
    <row r="53" spans="1:92" x14ac:dyDescent="0.35">
      <c r="A53" s="47">
        <v>60141</v>
      </c>
      <c r="B53" t="s">
        <v>59</v>
      </c>
      <c r="G53" s="44">
        <f>13380+83</f>
        <v>13463</v>
      </c>
      <c r="Q53" s="4">
        <f t="shared" si="40"/>
        <v>0</v>
      </c>
      <c r="S53" s="4">
        <f>13380+83</f>
        <v>13463</v>
      </c>
      <c r="U53" s="4">
        <f t="shared" si="150"/>
        <v>0</v>
      </c>
      <c r="V53" s="4">
        <f t="shared" si="151"/>
        <v>13463</v>
      </c>
      <c r="W53" s="4">
        <f t="shared" si="152"/>
        <v>0</v>
      </c>
      <c r="X53" s="4">
        <f t="shared" si="153"/>
        <v>0</v>
      </c>
      <c r="Y53" s="4">
        <f t="shared" si="154"/>
        <v>0</v>
      </c>
      <c r="Z53" s="4">
        <f t="shared" si="155"/>
        <v>0</v>
      </c>
      <c r="AA53" s="4">
        <f t="shared" si="156"/>
        <v>13463</v>
      </c>
      <c r="AB53" s="4">
        <f t="shared" si="157"/>
        <v>0</v>
      </c>
      <c r="AD53" s="4">
        <f t="shared" si="158"/>
        <v>0</v>
      </c>
      <c r="AE53" s="4">
        <f t="shared" si="159"/>
        <v>0</v>
      </c>
      <c r="AF53" s="4">
        <f t="shared" si="160"/>
        <v>3870</v>
      </c>
      <c r="AG53" s="4">
        <f t="shared" si="161"/>
        <v>-1</v>
      </c>
      <c r="AH53" s="4">
        <f t="shared" si="162"/>
        <v>0</v>
      </c>
      <c r="AI53" s="4">
        <f t="shared" si="163"/>
        <v>2695</v>
      </c>
      <c r="AJ53" s="4">
        <f t="shared" si="164"/>
        <v>455</v>
      </c>
      <c r="AK53" s="4">
        <f t="shared" si="165"/>
        <v>0</v>
      </c>
      <c r="AL53" s="4">
        <f t="shared" si="166"/>
        <v>3370</v>
      </c>
      <c r="AM53" s="4">
        <f t="shared" si="167"/>
        <v>0</v>
      </c>
      <c r="AN53" s="4">
        <f t="shared" si="168"/>
        <v>-1</v>
      </c>
      <c r="AO53" s="4">
        <f t="shared" si="169"/>
        <v>3075</v>
      </c>
      <c r="AP53" s="4">
        <f t="shared" si="170"/>
        <v>13463</v>
      </c>
      <c r="AR53" s="4"/>
      <c r="AS53" s="4"/>
      <c r="AT53" s="4">
        <v>3870</v>
      </c>
      <c r="AU53" s="4">
        <v>3869</v>
      </c>
      <c r="AV53" s="4">
        <v>3869</v>
      </c>
      <c r="AW53" s="4">
        <v>6564</v>
      </c>
      <c r="AX53" s="4">
        <f>AW53+455</f>
        <v>7019</v>
      </c>
      <c r="AY53" s="4">
        <f t="shared" ref="AY53" si="232">AX53</f>
        <v>7019</v>
      </c>
      <c r="AZ53" s="4">
        <f>10306+83</f>
        <v>10389</v>
      </c>
      <c r="BA53" s="4">
        <f>10305+84</f>
        <v>10389</v>
      </c>
      <c r="BB53" s="4">
        <f>10305+83</f>
        <v>10388</v>
      </c>
      <c r="BC53" s="4">
        <f>13380+83</f>
        <v>13463</v>
      </c>
      <c r="BD53" s="5"/>
      <c r="BH53" s="4">
        <f t="shared" si="171"/>
        <v>0</v>
      </c>
      <c r="BI53" s="4">
        <f t="shared" si="172"/>
        <v>0</v>
      </c>
      <c r="BJ53" s="4">
        <f t="shared" si="173"/>
        <v>3439.49</v>
      </c>
      <c r="BK53" s="4">
        <f t="shared" si="174"/>
        <v>2637.2200000000003</v>
      </c>
      <c r="BL53" s="4">
        <f t="shared" si="175"/>
        <v>-0.71000000000003638</v>
      </c>
      <c r="BM53" s="4">
        <f t="shared" si="176"/>
        <v>1386</v>
      </c>
      <c r="BN53" s="4">
        <f t="shared" si="177"/>
        <v>1115</v>
      </c>
      <c r="BO53" s="4">
        <f t="shared" si="178"/>
        <v>0</v>
      </c>
      <c r="BP53" s="4">
        <f t="shared" si="179"/>
        <v>3100.3999999999996</v>
      </c>
      <c r="BQ53" s="4">
        <f t="shared" si="180"/>
        <v>-1.3999999999996362</v>
      </c>
      <c r="BR53" s="4">
        <f t="shared" si="181"/>
        <v>0</v>
      </c>
      <c r="BS53" s="4">
        <f t="shared" si="182"/>
        <v>3264</v>
      </c>
      <c r="BT53" s="4">
        <f t="shared" si="183"/>
        <v>14940</v>
      </c>
      <c r="BV53" s="4"/>
      <c r="BW53" s="4"/>
      <c r="BX53" s="4">
        <v>3439.49</v>
      </c>
      <c r="BY53" s="4">
        <v>6076.71</v>
      </c>
      <c r="BZ53" s="4">
        <v>6076</v>
      </c>
      <c r="CA53" s="4">
        <v>7462</v>
      </c>
      <c r="CB53" s="4">
        <v>8577</v>
      </c>
      <c r="CC53" s="4">
        <v>8577</v>
      </c>
      <c r="CD53" s="4">
        <v>11677.4</v>
      </c>
      <c r="CE53" s="4">
        <v>11676</v>
      </c>
      <c r="CF53" s="4">
        <v>11676</v>
      </c>
      <c r="CG53" s="44">
        <v>14940</v>
      </c>
      <c r="CH53" s="5" t="s">
        <v>260</v>
      </c>
      <c r="CK53" s="44">
        <f t="shared" si="184"/>
        <v>13463</v>
      </c>
      <c r="CL53" s="44">
        <f t="shared" si="185"/>
        <v>14940</v>
      </c>
      <c r="CM53" s="44">
        <f t="shared" si="186"/>
        <v>-1477</v>
      </c>
      <c r="CN53" t="s">
        <v>313</v>
      </c>
    </row>
    <row r="54" spans="1:92" x14ac:dyDescent="0.35">
      <c r="A54" s="47">
        <v>60161</v>
      </c>
      <c r="B54" t="s">
        <v>60</v>
      </c>
      <c r="O54" s="44">
        <v>165</v>
      </c>
      <c r="Q54" s="4">
        <f t="shared" si="40"/>
        <v>0</v>
      </c>
      <c r="S54" s="4">
        <v>165</v>
      </c>
      <c r="U54" s="4">
        <f t="shared" si="150"/>
        <v>0</v>
      </c>
      <c r="V54" s="4">
        <f t="shared" si="151"/>
        <v>0</v>
      </c>
      <c r="W54" s="4">
        <f t="shared" si="152"/>
        <v>0</v>
      </c>
      <c r="X54" s="4">
        <f t="shared" si="153"/>
        <v>0</v>
      </c>
      <c r="Y54" s="4">
        <f t="shared" si="154"/>
        <v>0</v>
      </c>
      <c r="Z54" s="4">
        <f t="shared" si="155"/>
        <v>165</v>
      </c>
      <c r="AA54" s="4">
        <f t="shared" si="156"/>
        <v>165</v>
      </c>
      <c r="AB54" s="4">
        <f t="shared" si="157"/>
        <v>0</v>
      </c>
      <c r="AD54" s="4">
        <f t="shared" si="158"/>
        <v>165</v>
      </c>
      <c r="AE54" s="4">
        <f t="shared" si="159"/>
        <v>0</v>
      </c>
      <c r="AF54" s="4">
        <f t="shared" si="160"/>
        <v>0</v>
      </c>
      <c r="AG54" s="4">
        <f t="shared" si="161"/>
        <v>0</v>
      </c>
      <c r="AH54" s="4">
        <f t="shared" si="162"/>
        <v>0</v>
      </c>
      <c r="AI54" s="4">
        <f t="shared" si="163"/>
        <v>0</v>
      </c>
      <c r="AJ54" s="4">
        <f t="shared" si="164"/>
        <v>0</v>
      </c>
      <c r="AK54" s="4">
        <f t="shared" si="165"/>
        <v>0</v>
      </c>
      <c r="AL54" s="4">
        <f t="shared" si="166"/>
        <v>0</v>
      </c>
      <c r="AM54" s="4">
        <f t="shared" si="167"/>
        <v>0</v>
      </c>
      <c r="AN54" s="4">
        <f t="shared" si="168"/>
        <v>0</v>
      </c>
      <c r="AO54" s="4">
        <f t="shared" si="169"/>
        <v>0</v>
      </c>
      <c r="AP54" s="4">
        <f t="shared" si="170"/>
        <v>165</v>
      </c>
      <c r="AR54" s="4">
        <v>165</v>
      </c>
      <c r="AS54" s="4">
        <v>165</v>
      </c>
      <c r="AT54" s="4">
        <v>165</v>
      </c>
      <c r="AU54" s="4">
        <v>165</v>
      </c>
      <c r="AV54" s="4">
        <v>165</v>
      </c>
      <c r="AW54" s="4">
        <v>165</v>
      </c>
      <c r="AX54" s="4">
        <f>AW54</f>
        <v>165</v>
      </c>
      <c r="AY54" s="4">
        <f t="shared" ref="AY54" si="233">AX54</f>
        <v>165</v>
      </c>
      <c r="AZ54" s="4">
        <v>165</v>
      </c>
      <c r="BA54" s="4">
        <v>165</v>
      </c>
      <c r="BB54" s="4">
        <v>165</v>
      </c>
      <c r="BC54" s="4">
        <v>165</v>
      </c>
      <c r="BD54" s="5"/>
      <c r="BH54" s="4">
        <f t="shared" si="171"/>
        <v>0</v>
      </c>
      <c r="BI54" s="4">
        <f t="shared" si="172"/>
        <v>0</v>
      </c>
      <c r="BJ54" s="4">
        <f t="shared" si="173"/>
        <v>0</v>
      </c>
      <c r="BK54" s="4">
        <f t="shared" si="174"/>
        <v>76.37</v>
      </c>
      <c r="BL54" s="4">
        <f t="shared" si="175"/>
        <v>-0.37000000000000455</v>
      </c>
      <c r="BM54" s="4">
        <f t="shared" si="176"/>
        <v>0</v>
      </c>
      <c r="BN54" s="4">
        <f t="shared" si="177"/>
        <v>0</v>
      </c>
      <c r="BO54" s="4">
        <f t="shared" si="178"/>
        <v>0</v>
      </c>
      <c r="BP54" s="4">
        <f t="shared" si="179"/>
        <v>0</v>
      </c>
      <c r="BQ54" s="4">
        <f t="shared" si="180"/>
        <v>0</v>
      </c>
      <c r="BR54" s="4">
        <f t="shared" si="181"/>
        <v>0</v>
      </c>
      <c r="BS54" s="4">
        <f t="shared" si="182"/>
        <v>26</v>
      </c>
      <c r="BT54" s="4">
        <f t="shared" si="183"/>
        <v>102</v>
      </c>
      <c r="BV54" s="4"/>
      <c r="BW54" s="4"/>
      <c r="BX54" s="4"/>
      <c r="BY54" s="4">
        <v>76.37</v>
      </c>
      <c r="BZ54" s="4">
        <v>76</v>
      </c>
      <c r="CA54" s="4">
        <v>76</v>
      </c>
      <c r="CB54" s="4">
        <v>76</v>
      </c>
      <c r="CC54" s="4">
        <v>76</v>
      </c>
      <c r="CD54" s="4">
        <v>76</v>
      </c>
      <c r="CE54" s="4">
        <v>76</v>
      </c>
      <c r="CF54" s="4">
        <v>76</v>
      </c>
      <c r="CG54" s="44">
        <v>102</v>
      </c>
      <c r="CH54" s="5"/>
      <c r="CK54" s="44">
        <f t="shared" si="184"/>
        <v>165</v>
      </c>
      <c r="CL54" s="44">
        <f t="shared" si="185"/>
        <v>102</v>
      </c>
      <c r="CM54" s="44">
        <f t="shared" si="186"/>
        <v>63</v>
      </c>
    </row>
    <row r="55" spans="1:92" x14ac:dyDescent="0.35">
      <c r="A55" s="47">
        <v>60170</v>
      </c>
      <c r="B55" t="s">
        <v>61</v>
      </c>
      <c r="E55" s="44">
        <v>48</v>
      </c>
      <c r="J55" s="44">
        <v>60</v>
      </c>
      <c r="K55" s="70">
        <v>3600</v>
      </c>
      <c r="P55" s="44">
        <v>1718</v>
      </c>
      <c r="Q55" s="4">
        <f t="shared" si="40"/>
        <v>0</v>
      </c>
      <c r="S55" s="4">
        <f>1826+3600</f>
        <v>5426</v>
      </c>
      <c r="U55" s="4">
        <f t="shared" si="150"/>
        <v>48</v>
      </c>
      <c r="V55" s="4">
        <f t="shared" si="151"/>
        <v>0</v>
      </c>
      <c r="W55" s="4">
        <f t="shared" si="152"/>
        <v>0</v>
      </c>
      <c r="X55" s="4">
        <f t="shared" si="153"/>
        <v>60</v>
      </c>
      <c r="Y55" s="4">
        <f t="shared" si="154"/>
        <v>3600</v>
      </c>
      <c r="Z55" s="4">
        <f t="shared" si="155"/>
        <v>1718</v>
      </c>
      <c r="AA55" s="4">
        <f t="shared" si="156"/>
        <v>5426</v>
      </c>
      <c r="AB55" s="4">
        <f t="shared" si="157"/>
        <v>0</v>
      </c>
      <c r="AD55" s="4">
        <f t="shared" si="158"/>
        <v>92</v>
      </c>
      <c r="AE55" s="4">
        <f t="shared" si="159"/>
        <v>45</v>
      </c>
      <c r="AF55" s="4">
        <f t="shared" si="160"/>
        <v>194</v>
      </c>
      <c r="AG55" s="4">
        <f t="shared" si="161"/>
        <v>45</v>
      </c>
      <c r="AH55" s="4">
        <f t="shared" si="162"/>
        <v>46</v>
      </c>
      <c r="AI55" s="4">
        <f t="shared" si="163"/>
        <v>-43</v>
      </c>
      <c r="AJ55" s="4">
        <f t="shared" si="164"/>
        <v>46</v>
      </c>
      <c r="AK55" s="4">
        <f t="shared" si="165"/>
        <v>125</v>
      </c>
      <c r="AL55" s="4">
        <f t="shared" si="166"/>
        <v>669</v>
      </c>
      <c r="AM55" s="4">
        <f t="shared" si="167"/>
        <v>53</v>
      </c>
      <c r="AN55" s="4">
        <f t="shared" si="168"/>
        <v>3646</v>
      </c>
      <c r="AO55" s="4">
        <f t="shared" si="169"/>
        <v>508</v>
      </c>
      <c r="AP55" s="4">
        <f t="shared" si="170"/>
        <v>5426</v>
      </c>
      <c r="AR55" s="4">
        <f>180-88</f>
        <v>92</v>
      </c>
      <c r="AS55" s="4">
        <f>225-88</f>
        <v>137</v>
      </c>
      <c r="AT55" s="4">
        <v>331</v>
      </c>
      <c r="AU55" s="4">
        <v>376</v>
      </c>
      <c r="AV55" s="4">
        <v>422</v>
      </c>
      <c r="AW55" s="4">
        <v>379</v>
      </c>
      <c r="AX55" s="4">
        <f>AW55+46</f>
        <v>425</v>
      </c>
      <c r="AY55" s="4">
        <f>AX55+125</f>
        <v>550</v>
      </c>
      <c r="AZ55" s="4">
        <v>1219</v>
      </c>
      <c r="BA55" s="4">
        <v>1272</v>
      </c>
      <c r="BB55" s="4">
        <f>1318+3600</f>
        <v>4918</v>
      </c>
      <c r="BC55" s="4">
        <f>1826+3600</f>
        <v>5426</v>
      </c>
      <c r="BD55" s="5"/>
      <c r="BH55" s="4">
        <f t="shared" si="171"/>
        <v>0</v>
      </c>
      <c r="BI55" s="4">
        <f t="shared" si="172"/>
        <v>1488</v>
      </c>
      <c r="BJ55" s="4">
        <f t="shared" si="173"/>
        <v>204.09999999999991</v>
      </c>
      <c r="BK55" s="4">
        <f t="shared" si="174"/>
        <v>3120.0000000000005</v>
      </c>
      <c r="BL55" s="4">
        <f t="shared" si="175"/>
        <v>1923.8999999999996</v>
      </c>
      <c r="BM55" s="4">
        <f t="shared" si="176"/>
        <v>46</v>
      </c>
      <c r="BN55" s="4">
        <f t="shared" si="177"/>
        <v>309</v>
      </c>
      <c r="BO55" s="4">
        <f t="shared" si="178"/>
        <v>79</v>
      </c>
      <c r="BP55" s="4">
        <f t="shared" si="179"/>
        <v>46</v>
      </c>
      <c r="BQ55" s="4">
        <f t="shared" si="180"/>
        <v>191</v>
      </c>
      <c r="BR55" s="4">
        <f t="shared" si="181"/>
        <v>45</v>
      </c>
      <c r="BS55" s="4">
        <f t="shared" si="182"/>
        <v>937</v>
      </c>
      <c r="BT55" s="4">
        <f t="shared" si="183"/>
        <v>8389</v>
      </c>
      <c r="BV55" s="4"/>
      <c r="BW55" s="4">
        <v>1488</v>
      </c>
      <c r="BX55" s="4">
        <f>1488+204.1</f>
        <v>1692.1</v>
      </c>
      <c r="BY55" s="4">
        <v>4812.1000000000004</v>
      </c>
      <c r="BZ55" s="4">
        <v>6736</v>
      </c>
      <c r="CA55" s="4">
        <v>6782</v>
      </c>
      <c r="CB55" s="4">
        <v>7091</v>
      </c>
      <c r="CC55" s="4">
        <v>7170</v>
      </c>
      <c r="CD55" s="4">
        <v>7216</v>
      </c>
      <c r="CE55" s="4">
        <v>7407</v>
      </c>
      <c r="CF55" s="4">
        <v>7452</v>
      </c>
      <c r="CG55" s="44">
        <v>8389</v>
      </c>
      <c r="CH55" s="5"/>
      <c r="CK55" s="44">
        <f t="shared" si="184"/>
        <v>5426</v>
      </c>
      <c r="CL55" s="44">
        <f t="shared" si="185"/>
        <v>8389</v>
      </c>
      <c r="CM55" s="44">
        <f t="shared" si="186"/>
        <v>-2963</v>
      </c>
      <c r="CN55" t="s">
        <v>326</v>
      </c>
    </row>
    <row r="56" spans="1:92" x14ac:dyDescent="0.35">
      <c r="A56" s="47">
        <v>60200</v>
      </c>
      <c r="B56" t="s">
        <v>62</v>
      </c>
      <c r="P56" s="44">
        <v>177</v>
      </c>
      <c r="Q56" s="4">
        <f t="shared" si="40"/>
        <v>0</v>
      </c>
      <c r="S56" s="4">
        <v>177</v>
      </c>
      <c r="U56" s="4">
        <f t="shared" si="150"/>
        <v>0</v>
      </c>
      <c r="V56" s="4">
        <f t="shared" si="151"/>
        <v>0</v>
      </c>
      <c r="W56" s="4">
        <f t="shared" si="152"/>
        <v>0</v>
      </c>
      <c r="X56" s="4">
        <f t="shared" si="153"/>
        <v>0</v>
      </c>
      <c r="Y56" s="4">
        <f t="shared" si="154"/>
        <v>0</v>
      </c>
      <c r="Z56" s="4">
        <f t="shared" si="155"/>
        <v>177</v>
      </c>
      <c r="AA56" s="4">
        <f t="shared" si="156"/>
        <v>177</v>
      </c>
      <c r="AB56" s="4">
        <f t="shared" si="157"/>
        <v>0</v>
      </c>
      <c r="AD56" s="4">
        <f t="shared" si="158"/>
        <v>0</v>
      </c>
      <c r="AE56" s="4">
        <f t="shared" si="159"/>
        <v>0</v>
      </c>
      <c r="AF56" s="4">
        <f t="shared" si="160"/>
        <v>0</v>
      </c>
      <c r="AG56" s="4">
        <f t="shared" si="161"/>
        <v>0</v>
      </c>
      <c r="AH56" s="4">
        <f t="shared" si="162"/>
        <v>0</v>
      </c>
      <c r="AI56" s="4">
        <f t="shared" si="163"/>
        <v>0</v>
      </c>
      <c r="AJ56" s="4">
        <f t="shared" si="164"/>
        <v>0</v>
      </c>
      <c r="AK56" s="4">
        <f t="shared" si="165"/>
        <v>0</v>
      </c>
      <c r="AL56" s="4">
        <f t="shared" si="166"/>
        <v>0</v>
      </c>
      <c r="AM56" s="4">
        <f t="shared" si="167"/>
        <v>0</v>
      </c>
      <c r="AN56" s="4">
        <f t="shared" si="168"/>
        <v>0</v>
      </c>
      <c r="AO56" s="4">
        <f t="shared" si="169"/>
        <v>177</v>
      </c>
      <c r="AP56" s="4">
        <f t="shared" si="170"/>
        <v>177</v>
      </c>
      <c r="AR56" s="4"/>
      <c r="AS56" s="4"/>
      <c r="AT56" s="4"/>
      <c r="AU56" s="4"/>
      <c r="AV56" s="4"/>
      <c r="AW56" s="4"/>
      <c r="AX56" s="4">
        <f>AW56</f>
        <v>0</v>
      </c>
      <c r="AY56" s="4">
        <f t="shared" ref="AY56" si="234">AX56</f>
        <v>0</v>
      </c>
      <c r="AZ56" s="4"/>
      <c r="BA56" s="4"/>
      <c r="BB56" s="4"/>
      <c r="BC56" s="4">
        <v>177</v>
      </c>
      <c r="BD56" s="5"/>
      <c r="BH56" s="4">
        <f t="shared" si="171"/>
        <v>0</v>
      </c>
      <c r="BI56" s="4">
        <f t="shared" si="172"/>
        <v>0</v>
      </c>
      <c r="BJ56" s="4">
        <f t="shared" si="173"/>
        <v>0</v>
      </c>
      <c r="BK56" s="4">
        <f t="shared" si="174"/>
        <v>998.01</v>
      </c>
      <c r="BL56" s="4">
        <f t="shared" si="175"/>
        <v>-9.9999999999909051E-3</v>
      </c>
      <c r="BM56" s="4">
        <f t="shared" si="176"/>
        <v>0</v>
      </c>
      <c r="BN56" s="4">
        <f t="shared" si="177"/>
        <v>0</v>
      </c>
      <c r="BO56" s="4">
        <f t="shared" si="178"/>
        <v>0</v>
      </c>
      <c r="BP56" s="4">
        <f t="shared" si="179"/>
        <v>9.9999999999909051E-3</v>
      </c>
      <c r="BQ56" s="4">
        <f t="shared" si="180"/>
        <v>-9.9999999999909051E-3</v>
      </c>
      <c r="BR56" s="4">
        <f t="shared" si="181"/>
        <v>0</v>
      </c>
      <c r="BS56" s="4">
        <f t="shared" si="182"/>
        <v>-1300</v>
      </c>
      <c r="BT56" s="4">
        <f t="shared" si="183"/>
        <v>-302</v>
      </c>
      <c r="BV56" s="4"/>
      <c r="BW56" s="4"/>
      <c r="BX56" s="4"/>
      <c r="BY56" s="4">
        <v>998.01</v>
      </c>
      <c r="BZ56" s="4">
        <v>998</v>
      </c>
      <c r="CA56" s="4">
        <v>998</v>
      </c>
      <c r="CB56" s="4">
        <v>998</v>
      </c>
      <c r="CC56" s="4">
        <v>998</v>
      </c>
      <c r="CD56" s="4">
        <v>998.01</v>
      </c>
      <c r="CE56" s="4">
        <v>998</v>
      </c>
      <c r="CF56" s="4">
        <v>998</v>
      </c>
      <c r="CG56" s="44">
        <v>-302</v>
      </c>
      <c r="CH56" s="5"/>
      <c r="CK56" s="44">
        <f t="shared" si="184"/>
        <v>177</v>
      </c>
      <c r="CL56" s="44">
        <f t="shared" si="185"/>
        <v>-302</v>
      </c>
      <c r="CM56" s="44">
        <f t="shared" si="186"/>
        <v>479</v>
      </c>
      <c r="CN56" t="s">
        <v>320</v>
      </c>
    </row>
    <row r="57" spans="1:92" x14ac:dyDescent="0.35">
      <c r="A57" s="47">
        <v>60210</v>
      </c>
      <c r="B57" t="s">
        <v>63</v>
      </c>
      <c r="K57" s="70">
        <f>3957-3600</f>
        <v>357</v>
      </c>
      <c r="Q57" s="4">
        <f t="shared" si="40"/>
        <v>0</v>
      </c>
      <c r="S57" s="4">
        <f>3957-3600</f>
        <v>357</v>
      </c>
      <c r="U57" s="4">
        <f t="shared" si="150"/>
        <v>0</v>
      </c>
      <c r="V57" s="4">
        <f t="shared" si="151"/>
        <v>0</v>
      </c>
      <c r="W57" s="4">
        <f t="shared" si="152"/>
        <v>0</v>
      </c>
      <c r="X57" s="4">
        <f t="shared" si="153"/>
        <v>0</v>
      </c>
      <c r="Y57" s="4">
        <f t="shared" si="154"/>
        <v>357</v>
      </c>
      <c r="Z57" s="4">
        <f t="shared" si="155"/>
        <v>0</v>
      </c>
      <c r="AA57" s="4">
        <f t="shared" si="156"/>
        <v>357</v>
      </c>
      <c r="AB57" s="4">
        <f t="shared" si="157"/>
        <v>0</v>
      </c>
      <c r="AD57" s="4">
        <f t="shared" si="158"/>
        <v>268</v>
      </c>
      <c r="AE57" s="4">
        <f t="shared" si="159"/>
        <v>0</v>
      </c>
      <c r="AF57" s="4">
        <f t="shared" si="160"/>
        <v>129</v>
      </c>
      <c r="AG57" s="4">
        <f t="shared" si="161"/>
        <v>30</v>
      </c>
      <c r="AH57" s="4">
        <f t="shared" si="162"/>
        <v>0</v>
      </c>
      <c r="AI57" s="4">
        <f t="shared" si="163"/>
        <v>-129</v>
      </c>
      <c r="AJ57" s="4">
        <f t="shared" si="164"/>
        <v>30</v>
      </c>
      <c r="AK57" s="4">
        <f t="shared" si="165"/>
        <v>0</v>
      </c>
      <c r="AL57" s="4">
        <f t="shared" si="166"/>
        <v>29</v>
      </c>
      <c r="AM57" s="4">
        <f t="shared" si="167"/>
        <v>0</v>
      </c>
      <c r="AN57" s="4">
        <f t="shared" si="168"/>
        <v>1</v>
      </c>
      <c r="AO57" s="4">
        <f t="shared" si="169"/>
        <v>-1</v>
      </c>
      <c r="AP57" s="4">
        <f t="shared" si="170"/>
        <v>357</v>
      </c>
      <c r="AR57" s="4">
        <f>397-129</f>
        <v>268</v>
      </c>
      <c r="AS57" s="4">
        <f>397-129</f>
        <v>268</v>
      </c>
      <c r="AT57" s="4">
        <v>397</v>
      </c>
      <c r="AU57" s="4">
        <v>427</v>
      </c>
      <c r="AV57" s="4">
        <v>427</v>
      </c>
      <c r="AW57" s="4">
        <v>298</v>
      </c>
      <c r="AX57" s="4">
        <f>AW57+30</f>
        <v>328</v>
      </c>
      <c r="AY57" s="4">
        <f t="shared" ref="AY57" si="235">AX57</f>
        <v>328</v>
      </c>
      <c r="AZ57" s="4">
        <v>357</v>
      </c>
      <c r="BA57" s="4">
        <v>357</v>
      </c>
      <c r="BB57" s="4">
        <f>3958-3600</f>
        <v>358</v>
      </c>
      <c r="BC57" s="4">
        <f>3957-3600</f>
        <v>357</v>
      </c>
      <c r="BD57" s="5"/>
      <c r="BH57" s="4">
        <f t="shared" si="171"/>
        <v>0</v>
      </c>
      <c r="BI57" s="4">
        <f t="shared" si="172"/>
        <v>0</v>
      </c>
      <c r="BJ57" s="4">
        <f t="shared" si="173"/>
        <v>0</v>
      </c>
      <c r="BK57" s="4">
        <f t="shared" si="174"/>
        <v>479.39</v>
      </c>
      <c r="BL57" s="4">
        <f t="shared" si="175"/>
        <v>-0.38999999999998636</v>
      </c>
      <c r="BM57" s="4">
        <f t="shared" si="176"/>
        <v>0</v>
      </c>
      <c r="BN57" s="4">
        <f t="shared" si="177"/>
        <v>31</v>
      </c>
      <c r="BO57" s="4">
        <f t="shared" si="178"/>
        <v>0</v>
      </c>
      <c r="BP57" s="4">
        <f t="shared" si="179"/>
        <v>29</v>
      </c>
      <c r="BQ57" s="4">
        <f t="shared" si="180"/>
        <v>0</v>
      </c>
      <c r="BR57" s="4">
        <f t="shared" si="181"/>
        <v>0</v>
      </c>
      <c r="BS57" s="4">
        <f t="shared" si="182"/>
        <v>99</v>
      </c>
      <c r="BT57" s="4">
        <f t="shared" si="183"/>
        <v>638</v>
      </c>
      <c r="BV57" s="4"/>
      <c r="BW57" s="4"/>
      <c r="BX57" s="4"/>
      <c r="BY57" s="4">
        <v>479.39</v>
      </c>
      <c r="BZ57" s="4">
        <v>479</v>
      </c>
      <c r="CA57" s="4">
        <v>479</v>
      </c>
      <c r="CB57" s="4">
        <v>510</v>
      </c>
      <c r="CC57" s="4">
        <v>510</v>
      </c>
      <c r="CD57" s="4">
        <v>539</v>
      </c>
      <c r="CE57" s="4">
        <v>539</v>
      </c>
      <c r="CF57" s="4">
        <v>539</v>
      </c>
      <c r="CG57" s="44">
        <v>638</v>
      </c>
      <c r="CH57" s="5"/>
      <c r="CK57" s="32">
        <f t="shared" si="184"/>
        <v>357</v>
      </c>
      <c r="CL57" s="32">
        <f t="shared" si="185"/>
        <v>638</v>
      </c>
      <c r="CM57" s="32">
        <f t="shared" si="186"/>
        <v>-281</v>
      </c>
      <c r="CN57" s="43" t="s">
        <v>327</v>
      </c>
    </row>
    <row r="58" spans="1:92" x14ac:dyDescent="0.35">
      <c r="A58" s="47">
        <v>60215</v>
      </c>
      <c r="B58" t="s">
        <v>64</v>
      </c>
      <c r="K58" s="44">
        <v>572</v>
      </c>
      <c r="Q58" s="4">
        <f t="shared" si="40"/>
        <v>0</v>
      </c>
      <c r="S58" s="4">
        <v>572</v>
      </c>
      <c r="U58" s="4">
        <f t="shared" si="150"/>
        <v>0</v>
      </c>
      <c r="V58" s="4">
        <f t="shared" si="151"/>
        <v>0</v>
      </c>
      <c r="W58" s="4">
        <f t="shared" si="152"/>
        <v>0</v>
      </c>
      <c r="X58" s="4">
        <f t="shared" si="153"/>
        <v>0</v>
      </c>
      <c r="Y58" s="4">
        <f t="shared" si="154"/>
        <v>572</v>
      </c>
      <c r="Z58" s="4">
        <f t="shared" si="155"/>
        <v>0</v>
      </c>
      <c r="AA58" s="4">
        <f t="shared" si="156"/>
        <v>572</v>
      </c>
      <c r="AB58" s="4">
        <f t="shared" si="157"/>
        <v>0</v>
      </c>
      <c r="AD58" s="4">
        <f t="shared" si="158"/>
        <v>0</v>
      </c>
      <c r="AE58" s="4">
        <f t="shared" si="159"/>
        <v>0</v>
      </c>
      <c r="AF58" s="4">
        <f t="shared" si="160"/>
        <v>145</v>
      </c>
      <c r="AG58" s="4">
        <f t="shared" si="161"/>
        <v>186</v>
      </c>
      <c r="AH58" s="4">
        <f t="shared" si="162"/>
        <v>0</v>
      </c>
      <c r="AI58" s="4">
        <f t="shared" si="163"/>
        <v>-145</v>
      </c>
      <c r="AJ58" s="4">
        <f t="shared" si="164"/>
        <v>114</v>
      </c>
      <c r="AK58" s="4">
        <f t="shared" si="165"/>
        <v>0</v>
      </c>
      <c r="AL58" s="4">
        <f t="shared" si="166"/>
        <v>181</v>
      </c>
      <c r="AM58" s="4">
        <f t="shared" si="167"/>
        <v>0</v>
      </c>
      <c r="AN58" s="4">
        <f t="shared" si="168"/>
        <v>0</v>
      </c>
      <c r="AO58" s="4">
        <f t="shared" si="169"/>
        <v>91</v>
      </c>
      <c r="AP58" s="4">
        <f t="shared" si="170"/>
        <v>572</v>
      </c>
      <c r="AR58" s="4"/>
      <c r="AS58" s="4"/>
      <c r="AT58" s="4">
        <v>145</v>
      </c>
      <c r="AU58" s="4">
        <v>331</v>
      </c>
      <c r="AV58" s="4">
        <v>331</v>
      </c>
      <c r="AW58" s="4">
        <v>186</v>
      </c>
      <c r="AX58" s="4">
        <f>AW58+114</f>
        <v>300</v>
      </c>
      <c r="AY58" s="4">
        <f t="shared" ref="AY58" si="236">AX58</f>
        <v>300</v>
      </c>
      <c r="AZ58" s="4">
        <v>481</v>
      </c>
      <c r="BA58" s="4">
        <v>481</v>
      </c>
      <c r="BB58" s="4">
        <v>481</v>
      </c>
      <c r="BC58" s="4">
        <v>572</v>
      </c>
      <c r="BD58" s="5"/>
      <c r="BH58" s="4">
        <f t="shared" si="171"/>
        <v>0</v>
      </c>
      <c r="BI58" s="4">
        <f t="shared" si="172"/>
        <v>0</v>
      </c>
      <c r="BJ58" s="4">
        <f t="shared" si="173"/>
        <v>0</v>
      </c>
      <c r="BK58" s="4">
        <f t="shared" si="174"/>
        <v>152.69</v>
      </c>
      <c r="BL58" s="4">
        <f t="shared" si="175"/>
        <v>0.31000000000000227</v>
      </c>
      <c r="BM58" s="4">
        <f t="shared" si="176"/>
        <v>0</v>
      </c>
      <c r="BN58" s="4">
        <f t="shared" si="177"/>
        <v>87</v>
      </c>
      <c r="BO58" s="4">
        <f t="shared" si="178"/>
        <v>0</v>
      </c>
      <c r="BP58" s="4">
        <f t="shared" si="179"/>
        <v>264</v>
      </c>
      <c r="BQ58" s="4">
        <f t="shared" si="180"/>
        <v>0</v>
      </c>
      <c r="BR58" s="4">
        <f t="shared" si="181"/>
        <v>0</v>
      </c>
      <c r="BS58" s="4">
        <f t="shared" si="182"/>
        <v>145</v>
      </c>
      <c r="BT58" s="4">
        <f t="shared" si="183"/>
        <v>649</v>
      </c>
      <c r="BV58" s="4"/>
      <c r="BW58" s="4"/>
      <c r="BX58" s="4"/>
      <c r="BY58" s="4">
        <v>152.69</v>
      </c>
      <c r="BZ58" s="4">
        <v>153</v>
      </c>
      <c r="CA58" s="4">
        <v>153</v>
      </c>
      <c r="CB58" s="4">
        <v>240</v>
      </c>
      <c r="CC58" s="4">
        <v>240</v>
      </c>
      <c r="CD58" s="4">
        <v>504</v>
      </c>
      <c r="CE58" s="4">
        <v>504</v>
      </c>
      <c r="CF58" s="4">
        <v>504</v>
      </c>
      <c r="CG58" s="44">
        <v>649</v>
      </c>
      <c r="CH58" s="5"/>
      <c r="CK58" s="44">
        <f t="shared" si="184"/>
        <v>572</v>
      </c>
      <c r="CL58" s="44">
        <f t="shared" si="185"/>
        <v>649</v>
      </c>
      <c r="CM58" s="44">
        <f t="shared" si="186"/>
        <v>-77</v>
      </c>
    </row>
    <row r="59" spans="1:92" x14ac:dyDescent="0.35">
      <c r="A59" s="47">
        <v>60216</v>
      </c>
      <c r="B59" t="s">
        <v>65</v>
      </c>
      <c r="K59" s="44">
        <v>450</v>
      </c>
      <c r="Q59" s="4">
        <f t="shared" si="40"/>
        <v>0</v>
      </c>
      <c r="S59" s="4">
        <v>450</v>
      </c>
      <c r="U59" s="4">
        <f t="shared" si="150"/>
        <v>0</v>
      </c>
      <c r="V59" s="4">
        <f t="shared" si="151"/>
        <v>0</v>
      </c>
      <c r="W59" s="4">
        <f t="shared" si="152"/>
        <v>0</v>
      </c>
      <c r="X59" s="4">
        <f t="shared" si="153"/>
        <v>0</v>
      </c>
      <c r="Y59" s="4">
        <f t="shared" si="154"/>
        <v>450</v>
      </c>
      <c r="Z59" s="4">
        <f t="shared" si="155"/>
        <v>0</v>
      </c>
      <c r="AA59" s="4">
        <f t="shared" si="156"/>
        <v>450</v>
      </c>
      <c r="AB59" s="4">
        <f t="shared" si="157"/>
        <v>0</v>
      </c>
      <c r="AD59" s="4">
        <f t="shared" si="158"/>
        <v>0</v>
      </c>
      <c r="AE59" s="4">
        <f t="shared" si="159"/>
        <v>0</v>
      </c>
      <c r="AF59" s="4">
        <f t="shared" si="160"/>
        <v>0</v>
      </c>
      <c r="AG59" s="4">
        <f t="shared" si="161"/>
        <v>6</v>
      </c>
      <c r="AH59" s="4">
        <f t="shared" si="162"/>
        <v>0</v>
      </c>
      <c r="AI59" s="4">
        <f t="shared" si="163"/>
        <v>0</v>
      </c>
      <c r="AJ59" s="4">
        <f t="shared" si="164"/>
        <v>0</v>
      </c>
      <c r="AK59" s="4">
        <f t="shared" si="165"/>
        <v>0</v>
      </c>
      <c r="AL59" s="4">
        <f t="shared" si="166"/>
        <v>30</v>
      </c>
      <c r="AM59" s="4">
        <f t="shared" si="167"/>
        <v>0</v>
      </c>
      <c r="AN59" s="4">
        <f t="shared" si="168"/>
        <v>0</v>
      </c>
      <c r="AO59" s="4">
        <f t="shared" si="169"/>
        <v>414</v>
      </c>
      <c r="AP59" s="4">
        <f t="shared" si="170"/>
        <v>450</v>
      </c>
      <c r="AR59" s="4"/>
      <c r="AS59" s="4"/>
      <c r="AT59" s="4"/>
      <c r="AU59" s="4">
        <v>6</v>
      </c>
      <c r="AV59" s="4">
        <v>6</v>
      </c>
      <c r="AW59" s="4">
        <v>6</v>
      </c>
      <c r="AX59" s="4">
        <f>AW59</f>
        <v>6</v>
      </c>
      <c r="AY59" s="4">
        <f t="shared" ref="AY59" si="237">AX59</f>
        <v>6</v>
      </c>
      <c r="AZ59" s="4">
        <v>36</v>
      </c>
      <c r="BA59" s="4">
        <v>36</v>
      </c>
      <c r="BB59" s="4">
        <v>36</v>
      </c>
      <c r="BC59" s="4">
        <v>450</v>
      </c>
      <c r="BD59" s="5"/>
      <c r="BH59" s="4">
        <f t="shared" si="171"/>
        <v>0</v>
      </c>
      <c r="BI59" s="4">
        <f t="shared" si="172"/>
        <v>0</v>
      </c>
      <c r="BJ59" s="4">
        <f t="shared" si="173"/>
        <v>0</v>
      </c>
      <c r="BK59" s="4">
        <f t="shared" si="174"/>
        <v>12.78</v>
      </c>
      <c r="BL59" s="4">
        <f t="shared" si="175"/>
        <v>0.22000000000000064</v>
      </c>
      <c r="BM59" s="4">
        <f t="shared" si="176"/>
        <v>0</v>
      </c>
      <c r="BN59" s="4">
        <f t="shared" si="177"/>
        <v>32</v>
      </c>
      <c r="BO59" s="4">
        <f t="shared" si="178"/>
        <v>0</v>
      </c>
      <c r="BP59" s="4">
        <f t="shared" si="179"/>
        <v>0</v>
      </c>
      <c r="BQ59" s="4">
        <f t="shared" si="180"/>
        <v>0</v>
      </c>
      <c r="BR59" s="4">
        <f t="shared" si="181"/>
        <v>0</v>
      </c>
      <c r="BS59" s="4">
        <f t="shared" si="182"/>
        <v>30</v>
      </c>
      <c r="BT59" s="4">
        <f t="shared" si="183"/>
        <v>75</v>
      </c>
      <c r="BV59" s="4"/>
      <c r="BW59" s="4"/>
      <c r="BX59" s="4"/>
      <c r="BY59" s="4">
        <v>12.78</v>
      </c>
      <c r="BZ59" s="4">
        <v>13</v>
      </c>
      <c r="CA59" s="4">
        <v>13</v>
      </c>
      <c r="CB59" s="4">
        <v>45</v>
      </c>
      <c r="CC59" s="4">
        <v>45</v>
      </c>
      <c r="CD59" s="4">
        <v>45</v>
      </c>
      <c r="CE59" s="4">
        <v>45</v>
      </c>
      <c r="CF59" s="4">
        <v>45</v>
      </c>
      <c r="CG59" s="44">
        <v>75</v>
      </c>
      <c r="CH59" s="5"/>
      <c r="CK59" s="44">
        <f t="shared" si="184"/>
        <v>450</v>
      </c>
      <c r="CL59" s="44">
        <f t="shared" si="185"/>
        <v>75</v>
      </c>
      <c r="CM59" s="44">
        <f t="shared" si="186"/>
        <v>375</v>
      </c>
    </row>
    <row r="60" spans="1:92" x14ac:dyDescent="0.35">
      <c r="A60" s="47">
        <v>60230</v>
      </c>
      <c r="B60" t="s">
        <v>66</v>
      </c>
      <c r="L60" s="44">
        <v>1720</v>
      </c>
      <c r="Q60" s="4">
        <f t="shared" si="40"/>
        <v>0</v>
      </c>
      <c r="S60" s="4">
        <v>1720</v>
      </c>
      <c r="U60" s="4">
        <f t="shared" si="150"/>
        <v>0</v>
      </c>
      <c r="V60" s="4">
        <f t="shared" si="151"/>
        <v>0</v>
      </c>
      <c r="W60" s="4">
        <f t="shared" si="152"/>
        <v>0</v>
      </c>
      <c r="X60" s="4">
        <f t="shared" si="153"/>
        <v>0</v>
      </c>
      <c r="Y60" s="4">
        <f t="shared" si="154"/>
        <v>1720</v>
      </c>
      <c r="Z60" s="4">
        <f t="shared" si="155"/>
        <v>0</v>
      </c>
      <c r="AA60" s="4">
        <f t="shared" si="156"/>
        <v>1720</v>
      </c>
      <c r="AB60" s="4">
        <f t="shared" si="157"/>
        <v>0</v>
      </c>
      <c r="AD60" s="4">
        <f t="shared" si="158"/>
        <v>0</v>
      </c>
      <c r="AE60" s="4">
        <f t="shared" si="159"/>
        <v>0</v>
      </c>
      <c r="AF60" s="4">
        <f t="shared" si="160"/>
        <v>0</v>
      </c>
      <c r="AG60" s="4">
        <f t="shared" si="161"/>
        <v>0</v>
      </c>
      <c r="AH60" s="4">
        <f t="shared" si="162"/>
        <v>0</v>
      </c>
      <c r="AI60" s="4">
        <f t="shared" si="163"/>
        <v>0</v>
      </c>
      <c r="AJ60" s="4">
        <f t="shared" si="164"/>
        <v>1720</v>
      </c>
      <c r="AK60" s="4">
        <f t="shared" si="165"/>
        <v>0</v>
      </c>
      <c r="AL60" s="4">
        <f t="shared" si="166"/>
        <v>0</v>
      </c>
      <c r="AM60" s="4">
        <f t="shared" si="167"/>
        <v>0</v>
      </c>
      <c r="AN60" s="4">
        <f t="shared" si="168"/>
        <v>0</v>
      </c>
      <c r="AO60" s="4">
        <f t="shared" si="169"/>
        <v>0</v>
      </c>
      <c r="AP60" s="4">
        <f t="shared" si="170"/>
        <v>1720</v>
      </c>
      <c r="AR60" s="4"/>
      <c r="AS60" s="4"/>
      <c r="AT60" s="4"/>
      <c r="AU60" s="4"/>
      <c r="AV60" s="4"/>
      <c r="AW60" s="4"/>
      <c r="AX60" s="4">
        <f>AW60+1720</f>
        <v>1720</v>
      </c>
      <c r="AY60" s="4">
        <f t="shared" ref="AY60" si="238">AX60</f>
        <v>1720</v>
      </c>
      <c r="AZ60" s="4">
        <v>1720</v>
      </c>
      <c r="BA60" s="4">
        <v>1720</v>
      </c>
      <c r="BB60" s="4">
        <v>1720</v>
      </c>
      <c r="BC60" s="4">
        <v>1720</v>
      </c>
      <c r="BD60" s="5"/>
      <c r="BH60" s="4">
        <f t="shared" si="171"/>
        <v>0</v>
      </c>
      <c r="BI60" s="4">
        <f t="shared" si="172"/>
        <v>1485.6</v>
      </c>
      <c r="BJ60" s="4">
        <f t="shared" si="173"/>
        <v>0</v>
      </c>
      <c r="BK60" s="4">
        <f t="shared" si="174"/>
        <v>0</v>
      </c>
      <c r="BL60" s="4">
        <f t="shared" si="175"/>
        <v>0.40000000000009095</v>
      </c>
      <c r="BM60" s="4">
        <f t="shared" si="176"/>
        <v>0</v>
      </c>
      <c r="BN60" s="4">
        <f t="shared" si="177"/>
        <v>0</v>
      </c>
      <c r="BO60" s="4">
        <f t="shared" si="178"/>
        <v>1380</v>
      </c>
      <c r="BP60" s="4">
        <f t="shared" si="179"/>
        <v>-0.40000000000009095</v>
      </c>
      <c r="BQ60" s="4">
        <f t="shared" si="180"/>
        <v>0.40000000000009095</v>
      </c>
      <c r="BR60" s="4">
        <f t="shared" si="181"/>
        <v>-1</v>
      </c>
      <c r="BS60" s="4">
        <f t="shared" si="182"/>
        <v>128</v>
      </c>
      <c r="BT60" s="4">
        <f t="shared" si="183"/>
        <v>2993</v>
      </c>
      <c r="BV60" s="4"/>
      <c r="BW60" s="4">
        <v>1485.6</v>
      </c>
      <c r="BX60" s="4">
        <v>1485.6</v>
      </c>
      <c r="BY60" s="4">
        <v>1485.6</v>
      </c>
      <c r="BZ60" s="4">
        <v>1486</v>
      </c>
      <c r="CA60" s="4">
        <v>1486</v>
      </c>
      <c r="CB60" s="4">
        <v>1486</v>
      </c>
      <c r="CC60" s="4">
        <v>2866</v>
      </c>
      <c r="CD60" s="4">
        <v>2865.6</v>
      </c>
      <c r="CE60" s="4">
        <v>2866</v>
      </c>
      <c r="CF60" s="4">
        <v>2865</v>
      </c>
      <c r="CG60" s="44">
        <v>2993</v>
      </c>
      <c r="CH60" s="5"/>
      <c r="CK60" s="44">
        <f t="shared" si="184"/>
        <v>1720</v>
      </c>
      <c r="CL60" s="44">
        <f t="shared" si="185"/>
        <v>2993</v>
      </c>
      <c r="CM60" s="44">
        <f t="shared" si="186"/>
        <v>-1273</v>
      </c>
      <c r="CN60" t="s">
        <v>314</v>
      </c>
    </row>
    <row r="61" spans="1:92" x14ac:dyDescent="0.35">
      <c r="A61" s="47">
        <v>60231</v>
      </c>
      <c r="B61" t="s">
        <v>67</v>
      </c>
      <c r="L61" s="44">
        <v>556</v>
      </c>
      <c r="Q61" s="4">
        <f t="shared" si="40"/>
        <v>0</v>
      </c>
      <c r="S61" s="4">
        <v>556</v>
      </c>
      <c r="U61" s="4">
        <f t="shared" si="150"/>
        <v>0</v>
      </c>
      <c r="V61" s="4">
        <f t="shared" si="151"/>
        <v>0</v>
      </c>
      <c r="W61" s="4">
        <f t="shared" si="152"/>
        <v>0</v>
      </c>
      <c r="X61" s="4">
        <f t="shared" si="153"/>
        <v>0</v>
      </c>
      <c r="Y61" s="4">
        <f t="shared" si="154"/>
        <v>556</v>
      </c>
      <c r="Z61" s="4">
        <f t="shared" si="155"/>
        <v>0</v>
      </c>
      <c r="AA61" s="4">
        <f t="shared" si="156"/>
        <v>556</v>
      </c>
      <c r="AB61" s="4">
        <f t="shared" si="157"/>
        <v>0</v>
      </c>
      <c r="AD61" s="4">
        <f t="shared" si="158"/>
        <v>0</v>
      </c>
      <c r="AE61" s="4">
        <f t="shared" si="159"/>
        <v>0</v>
      </c>
      <c r="AF61" s="4">
        <f t="shared" si="160"/>
        <v>0</v>
      </c>
      <c r="AG61" s="4">
        <f t="shared" si="161"/>
        <v>137</v>
      </c>
      <c r="AH61" s="4">
        <f t="shared" si="162"/>
        <v>0</v>
      </c>
      <c r="AI61" s="4">
        <f t="shared" si="163"/>
        <v>225</v>
      </c>
      <c r="AJ61" s="4">
        <f t="shared" si="164"/>
        <v>0</v>
      </c>
      <c r="AK61" s="4">
        <f t="shared" si="165"/>
        <v>68</v>
      </c>
      <c r="AL61" s="4">
        <f t="shared" si="166"/>
        <v>0</v>
      </c>
      <c r="AM61" s="4">
        <f t="shared" si="167"/>
        <v>0</v>
      </c>
      <c r="AN61" s="4">
        <f t="shared" si="168"/>
        <v>126</v>
      </c>
      <c r="AO61" s="4">
        <f t="shared" si="169"/>
        <v>0</v>
      </c>
      <c r="AP61" s="4">
        <f t="shared" si="170"/>
        <v>556</v>
      </c>
      <c r="AR61" s="4"/>
      <c r="AS61" s="4"/>
      <c r="AT61" s="4"/>
      <c r="AU61" s="4">
        <v>137</v>
      </c>
      <c r="AV61" s="4">
        <v>137</v>
      </c>
      <c r="AW61" s="4">
        <v>362</v>
      </c>
      <c r="AX61" s="4">
        <f>AW61</f>
        <v>362</v>
      </c>
      <c r="AY61" s="4">
        <f>AX61+68</f>
        <v>430</v>
      </c>
      <c r="AZ61" s="4">
        <v>430</v>
      </c>
      <c r="BA61" s="4">
        <v>430</v>
      </c>
      <c r="BB61" s="4">
        <v>556</v>
      </c>
      <c r="BC61" s="4">
        <v>556</v>
      </c>
      <c r="BD61" s="5"/>
      <c r="BH61" s="4">
        <f t="shared" si="171"/>
        <v>0</v>
      </c>
      <c r="BI61" s="4">
        <f t="shared" si="172"/>
        <v>62.26</v>
      </c>
      <c r="BJ61" s="4">
        <f t="shared" si="173"/>
        <v>0</v>
      </c>
      <c r="BK61" s="4">
        <f t="shared" si="174"/>
        <v>309.91000000000003</v>
      </c>
      <c r="BL61" s="4">
        <f t="shared" si="175"/>
        <v>61.829999999999984</v>
      </c>
      <c r="BM61" s="4">
        <f t="shared" si="176"/>
        <v>0</v>
      </c>
      <c r="BN61" s="4">
        <f t="shared" si="177"/>
        <v>132</v>
      </c>
      <c r="BO61" s="4">
        <f t="shared" si="178"/>
        <v>63</v>
      </c>
      <c r="BP61" s="4">
        <f t="shared" si="179"/>
        <v>0</v>
      </c>
      <c r="BQ61" s="4">
        <f t="shared" si="180"/>
        <v>205</v>
      </c>
      <c r="BR61" s="4">
        <f t="shared" si="181"/>
        <v>63</v>
      </c>
      <c r="BS61" s="4">
        <f t="shared" si="182"/>
        <v>329</v>
      </c>
      <c r="BT61" s="4">
        <f t="shared" si="183"/>
        <v>1226</v>
      </c>
      <c r="BV61" s="4"/>
      <c r="BW61" s="4">
        <v>62.26</v>
      </c>
      <c r="BX61" s="4">
        <v>62.26</v>
      </c>
      <c r="BY61" s="4">
        <v>372.17</v>
      </c>
      <c r="BZ61" s="4">
        <v>434</v>
      </c>
      <c r="CA61" s="4">
        <v>434</v>
      </c>
      <c r="CB61" s="4">
        <v>566</v>
      </c>
      <c r="CC61" s="4">
        <v>629</v>
      </c>
      <c r="CD61" s="4">
        <v>629</v>
      </c>
      <c r="CE61" s="4">
        <v>834</v>
      </c>
      <c r="CF61" s="4">
        <v>897</v>
      </c>
      <c r="CG61" s="44">
        <v>1226</v>
      </c>
      <c r="CH61" s="5"/>
      <c r="CK61" s="44">
        <f t="shared" si="184"/>
        <v>556</v>
      </c>
      <c r="CL61" s="44">
        <f t="shared" si="185"/>
        <v>1226</v>
      </c>
      <c r="CM61" s="44">
        <f t="shared" si="186"/>
        <v>-670</v>
      </c>
      <c r="CN61" t="s">
        <v>315</v>
      </c>
    </row>
    <row r="62" spans="1:92" x14ac:dyDescent="0.35">
      <c r="A62" s="47">
        <v>60232</v>
      </c>
      <c r="B62" t="s">
        <v>68</v>
      </c>
      <c r="L62" s="44">
        <v>1045</v>
      </c>
      <c r="Q62" s="4">
        <f t="shared" si="40"/>
        <v>0</v>
      </c>
      <c r="S62" s="4">
        <v>1045</v>
      </c>
      <c r="U62" s="4">
        <f t="shared" si="150"/>
        <v>0</v>
      </c>
      <c r="V62" s="4">
        <f t="shared" si="151"/>
        <v>0</v>
      </c>
      <c r="W62" s="4">
        <f t="shared" si="152"/>
        <v>0</v>
      </c>
      <c r="X62" s="4">
        <f t="shared" si="153"/>
        <v>0</v>
      </c>
      <c r="Y62" s="4">
        <f t="shared" si="154"/>
        <v>1045</v>
      </c>
      <c r="Z62" s="4">
        <f t="shared" si="155"/>
        <v>0</v>
      </c>
      <c r="AA62" s="4">
        <f t="shared" si="156"/>
        <v>1045</v>
      </c>
      <c r="AB62" s="4">
        <f t="shared" si="157"/>
        <v>0</v>
      </c>
      <c r="AD62" s="4">
        <f t="shared" si="158"/>
        <v>0</v>
      </c>
      <c r="AE62" s="4">
        <f t="shared" si="159"/>
        <v>0</v>
      </c>
      <c r="AF62" s="4">
        <f t="shared" si="160"/>
        <v>0</v>
      </c>
      <c r="AG62" s="4">
        <f t="shared" si="161"/>
        <v>0</v>
      </c>
      <c r="AH62" s="4">
        <f t="shared" si="162"/>
        <v>0</v>
      </c>
      <c r="AI62" s="4">
        <f t="shared" si="163"/>
        <v>0</v>
      </c>
      <c r="AJ62" s="4">
        <f t="shared" si="164"/>
        <v>295</v>
      </c>
      <c r="AK62" s="4">
        <f t="shared" si="165"/>
        <v>255</v>
      </c>
      <c r="AL62" s="4">
        <f t="shared" si="166"/>
        <v>0</v>
      </c>
      <c r="AM62" s="4">
        <f t="shared" si="167"/>
        <v>280</v>
      </c>
      <c r="AN62" s="4">
        <f t="shared" si="168"/>
        <v>215</v>
      </c>
      <c r="AO62" s="4">
        <f t="shared" si="169"/>
        <v>0</v>
      </c>
      <c r="AP62" s="4">
        <f t="shared" si="170"/>
        <v>1045</v>
      </c>
      <c r="AR62" s="4"/>
      <c r="AS62" s="4"/>
      <c r="AT62" s="4"/>
      <c r="AU62" s="4"/>
      <c r="AV62" s="4"/>
      <c r="AW62" s="4"/>
      <c r="AX62" s="4">
        <f>AW62+295</f>
        <v>295</v>
      </c>
      <c r="AY62" s="4">
        <f>AX62+255</f>
        <v>550</v>
      </c>
      <c r="AZ62" s="4">
        <v>550</v>
      </c>
      <c r="BA62" s="4">
        <v>830</v>
      </c>
      <c r="BB62" s="4">
        <v>1045</v>
      </c>
      <c r="BC62" s="4">
        <v>1045</v>
      </c>
      <c r="BD62" s="5"/>
      <c r="BH62" s="4">
        <f t="shared" si="171"/>
        <v>0</v>
      </c>
      <c r="BI62" s="4">
        <f t="shared" si="172"/>
        <v>0</v>
      </c>
      <c r="BJ62" s="4">
        <f t="shared" si="173"/>
        <v>0</v>
      </c>
      <c r="BK62" s="4">
        <f t="shared" si="174"/>
        <v>202.89</v>
      </c>
      <c r="BL62" s="4">
        <f t="shared" si="175"/>
        <v>0.11000000000001364</v>
      </c>
      <c r="BM62" s="4">
        <f t="shared" si="176"/>
        <v>234</v>
      </c>
      <c r="BN62" s="4">
        <f t="shared" si="177"/>
        <v>347</v>
      </c>
      <c r="BO62" s="4">
        <f t="shared" si="178"/>
        <v>0</v>
      </c>
      <c r="BP62" s="4">
        <f t="shared" si="179"/>
        <v>492</v>
      </c>
      <c r="BQ62" s="4">
        <f t="shared" si="180"/>
        <v>0</v>
      </c>
      <c r="BR62" s="4">
        <f t="shared" si="181"/>
        <v>0</v>
      </c>
      <c r="BS62" s="4">
        <f t="shared" si="182"/>
        <v>705</v>
      </c>
      <c r="BT62" s="4">
        <f t="shared" si="183"/>
        <v>1981</v>
      </c>
      <c r="BV62" s="4"/>
      <c r="BW62" s="4"/>
      <c r="BX62" s="4"/>
      <c r="BY62" s="4">
        <v>202.89</v>
      </c>
      <c r="BZ62" s="4">
        <v>203</v>
      </c>
      <c r="CA62" s="4">
        <v>437</v>
      </c>
      <c r="CB62" s="4">
        <v>784</v>
      </c>
      <c r="CC62" s="4">
        <v>784</v>
      </c>
      <c r="CD62" s="4">
        <v>1276</v>
      </c>
      <c r="CE62" s="4">
        <v>1276</v>
      </c>
      <c r="CF62" s="4">
        <v>1276</v>
      </c>
      <c r="CG62" s="44">
        <v>1981</v>
      </c>
      <c r="CH62" s="5"/>
      <c r="CK62" s="44">
        <f t="shared" si="184"/>
        <v>1045</v>
      </c>
      <c r="CL62" s="44">
        <f t="shared" si="185"/>
        <v>1981</v>
      </c>
      <c r="CM62" s="44">
        <f t="shared" si="186"/>
        <v>-936</v>
      </c>
      <c r="CN62" t="s">
        <v>316</v>
      </c>
    </row>
    <row r="63" spans="1:92" x14ac:dyDescent="0.35">
      <c r="A63" s="47">
        <v>60233</v>
      </c>
      <c r="B63" t="s">
        <v>69</v>
      </c>
      <c r="L63" s="44">
        <v>776</v>
      </c>
      <c r="Q63" s="4">
        <f t="shared" si="40"/>
        <v>0</v>
      </c>
      <c r="S63" s="4">
        <v>776</v>
      </c>
      <c r="U63" s="4">
        <f t="shared" si="150"/>
        <v>0</v>
      </c>
      <c r="V63" s="4">
        <f t="shared" si="151"/>
        <v>0</v>
      </c>
      <c r="W63" s="4">
        <f t="shared" si="152"/>
        <v>0</v>
      </c>
      <c r="X63" s="4">
        <f t="shared" si="153"/>
        <v>0</v>
      </c>
      <c r="Y63" s="4">
        <f t="shared" si="154"/>
        <v>776</v>
      </c>
      <c r="Z63" s="4">
        <f t="shared" si="155"/>
        <v>0</v>
      </c>
      <c r="AA63" s="4">
        <f t="shared" si="156"/>
        <v>776</v>
      </c>
      <c r="AB63" s="4">
        <f t="shared" si="157"/>
        <v>0</v>
      </c>
      <c r="AD63" s="4">
        <f t="shared" si="158"/>
        <v>0</v>
      </c>
      <c r="AE63" s="4">
        <f t="shared" si="159"/>
        <v>0</v>
      </c>
      <c r="AF63" s="4">
        <f t="shared" si="160"/>
        <v>0</v>
      </c>
      <c r="AG63" s="4">
        <f t="shared" si="161"/>
        <v>0</v>
      </c>
      <c r="AH63" s="4">
        <f t="shared" si="162"/>
        <v>0</v>
      </c>
      <c r="AI63" s="4">
        <f t="shared" si="163"/>
        <v>0</v>
      </c>
      <c r="AJ63" s="4">
        <f t="shared" si="164"/>
        <v>193</v>
      </c>
      <c r="AK63" s="4">
        <f t="shared" si="165"/>
        <v>202</v>
      </c>
      <c r="AL63" s="4">
        <f t="shared" si="166"/>
        <v>-1</v>
      </c>
      <c r="AM63" s="4">
        <f t="shared" si="167"/>
        <v>83</v>
      </c>
      <c r="AN63" s="4">
        <f t="shared" si="168"/>
        <v>11</v>
      </c>
      <c r="AO63" s="4">
        <f t="shared" si="169"/>
        <v>288</v>
      </c>
      <c r="AP63" s="4">
        <f t="shared" si="170"/>
        <v>776</v>
      </c>
      <c r="AR63" s="4"/>
      <c r="AS63" s="4"/>
      <c r="AT63" s="4"/>
      <c r="AU63" s="4"/>
      <c r="AV63" s="4"/>
      <c r="AW63" s="4"/>
      <c r="AX63" s="4">
        <f>AW63+193</f>
        <v>193</v>
      </c>
      <c r="AY63" s="4">
        <f>AX63+202</f>
        <v>395</v>
      </c>
      <c r="AZ63" s="4">
        <v>394</v>
      </c>
      <c r="BA63" s="4">
        <v>477</v>
      </c>
      <c r="BB63" s="4">
        <v>488</v>
      </c>
      <c r="BC63" s="4">
        <v>776</v>
      </c>
      <c r="BD63" s="5"/>
      <c r="BH63" s="4">
        <f t="shared" si="171"/>
        <v>0</v>
      </c>
      <c r="BI63" s="4">
        <f t="shared" si="172"/>
        <v>0</v>
      </c>
      <c r="BJ63" s="4">
        <f t="shared" si="173"/>
        <v>0</v>
      </c>
      <c r="BK63" s="4">
        <f t="shared" si="174"/>
        <v>42.58</v>
      </c>
      <c r="BL63" s="4">
        <f t="shared" si="175"/>
        <v>-0.57999999999999829</v>
      </c>
      <c r="BM63" s="4">
        <f t="shared" si="176"/>
        <v>0</v>
      </c>
      <c r="BN63" s="4">
        <f t="shared" si="177"/>
        <v>238</v>
      </c>
      <c r="BO63" s="4">
        <f t="shared" si="178"/>
        <v>0</v>
      </c>
      <c r="BP63" s="4">
        <f t="shared" si="179"/>
        <v>5</v>
      </c>
      <c r="BQ63" s="4">
        <f t="shared" si="180"/>
        <v>0</v>
      </c>
      <c r="BR63" s="4">
        <f t="shared" si="181"/>
        <v>0</v>
      </c>
      <c r="BS63" s="4">
        <f t="shared" si="182"/>
        <v>0</v>
      </c>
      <c r="BT63" s="4">
        <f t="shared" si="183"/>
        <v>285</v>
      </c>
      <c r="BV63" s="4"/>
      <c r="BW63" s="4"/>
      <c r="BX63" s="4"/>
      <c r="BY63" s="4">
        <v>42.58</v>
      </c>
      <c r="BZ63" s="4">
        <v>42</v>
      </c>
      <c r="CA63" s="4">
        <v>42</v>
      </c>
      <c r="CB63" s="4">
        <v>280</v>
      </c>
      <c r="CC63" s="4">
        <v>280</v>
      </c>
      <c r="CD63" s="4">
        <v>285</v>
      </c>
      <c r="CE63" s="4">
        <v>285</v>
      </c>
      <c r="CF63" s="4">
        <v>285</v>
      </c>
      <c r="CG63" s="44">
        <v>285</v>
      </c>
      <c r="CH63" s="5"/>
      <c r="CK63" s="44">
        <f t="shared" si="184"/>
        <v>776</v>
      </c>
      <c r="CL63" s="44">
        <f t="shared" si="185"/>
        <v>285</v>
      </c>
      <c r="CM63" s="44">
        <f t="shared" si="186"/>
        <v>491</v>
      </c>
      <c r="CN63" t="s">
        <v>317</v>
      </c>
    </row>
    <row r="64" spans="1:92" x14ac:dyDescent="0.35">
      <c r="A64" s="47">
        <v>60236</v>
      </c>
      <c r="B64" t="s">
        <v>70</v>
      </c>
      <c r="I64" s="44">
        <f>386</f>
        <v>386</v>
      </c>
      <c r="Q64" s="4">
        <f t="shared" si="40"/>
        <v>0</v>
      </c>
      <c r="S64" s="4">
        <f>386</f>
        <v>386</v>
      </c>
      <c r="U64" s="4">
        <f t="shared" si="150"/>
        <v>0</v>
      </c>
      <c r="V64" s="4">
        <f t="shared" si="151"/>
        <v>0</v>
      </c>
      <c r="W64" s="4">
        <f t="shared" si="152"/>
        <v>0</v>
      </c>
      <c r="X64" s="4">
        <f t="shared" si="153"/>
        <v>386</v>
      </c>
      <c r="Y64" s="4">
        <f t="shared" si="154"/>
        <v>0</v>
      </c>
      <c r="Z64" s="4">
        <f t="shared" si="155"/>
        <v>0</v>
      </c>
      <c r="AA64" s="4">
        <f t="shared" si="156"/>
        <v>386</v>
      </c>
      <c r="AB64" s="4">
        <f t="shared" si="157"/>
        <v>0</v>
      </c>
      <c r="AD64" s="4">
        <f t="shared" si="158"/>
        <v>0</v>
      </c>
      <c r="AE64" s="4">
        <f t="shared" si="159"/>
        <v>193</v>
      </c>
      <c r="AF64" s="4">
        <f t="shared" si="160"/>
        <v>193</v>
      </c>
      <c r="AG64" s="4">
        <f t="shared" si="161"/>
        <v>0</v>
      </c>
      <c r="AH64" s="4">
        <f t="shared" si="162"/>
        <v>0</v>
      </c>
      <c r="AI64" s="4">
        <f t="shared" si="163"/>
        <v>0</v>
      </c>
      <c r="AJ64" s="4">
        <f t="shared" si="164"/>
        <v>0</v>
      </c>
      <c r="AK64" s="4">
        <f t="shared" si="165"/>
        <v>0</v>
      </c>
      <c r="AL64" s="4">
        <f t="shared" si="166"/>
        <v>0</v>
      </c>
      <c r="AM64" s="4">
        <f t="shared" si="167"/>
        <v>0</v>
      </c>
      <c r="AN64" s="4">
        <f t="shared" si="168"/>
        <v>0</v>
      </c>
      <c r="AO64" s="4">
        <f t="shared" si="169"/>
        <v>0</v>
      </c>
      <c r="AP64" s="4">
        <f t="shared" si="170"/>
        <v>386</v>
      </c>
      <c r="AR64" s="4"/>
      <c r="AS64" s="4">
        <v>193</v>
      </c>
      <c r="AT64" s="4">
        <v>386</v>
      </c>
      <c r="AU64" s="4">
        <v>386</v>
      </c>
      <c r="AV64" s="4">
        <v>386</v>
      </c>
      <c r="AW64" s="4">
        <v>386</v>
      </c>
      <c r="AX64" s="4">
        <f t="shared" ref="AX64:AY66" si="239">AW64</f>
        <v>386</v>
      </c>
      <c r="AY64" s="4">
        <f t="shared" si="239"/>
        <v>386</v>
      </c>
      <c r="AZ64" s="4">
        <v>386</v>
      </c>
      <c r="BA64" s="4">
        <v>386</v>
      </c>
      <c r="BB64" s="4">
        <v>386</v>
      </c>
      <c r="BC64" s="4">
        <f>386</f>
        <v>386</v>
      </c>
      <c r="BD64" s="5"/>
      <c r="BH64" s="4">
        <f t="shared" si="171"/>
        <v>0</v>
      </c>
      <c r="BI64" s="4">
        <f t="shared" si="172"/>
        <v>0</v>
      </c>
      <c r="BJ64" s="4">
        <f t="shared" si="173"/>
        <v>0</v>
      </c>
      <c r="BK64" s="4">
        <f t="shared" si="174"/>
        <v>135.27000000000001</v>
      </c>
      <c r="BL64" s="4">
        <f t="shared" si="175"/>
        <v>-0.27000000000001023</v>
      </c>
      <c r="BM64" s="4">
        <f t="shared" si="176"/>
        <v>0</v>
      </c>
      <c r="BN64" s="4">
        <f t="shared" si="177"/>
        <v>0</v>
      </c>
      <c r="BO64" s="4">
        <f t="shared" si="178"/>
        <v>0</v>
      </c>
      <c r="BP64" s="4">
        <f t="shared" si="179"/>
        <v>0</v>
      </c>
      <c r="BQ64" s="4">
        <f t="shared" si="180"/>
        <v>0</v>
      </c>
      <c r="BR64" s="4">
        <f t="shared" si="181"/>
        <v>0</v>
      </c>
      <c r="BS64" s="4">
        <f t="shared" si="182"/>
        <v>0.27000000000001023</v>
      </c>
      <c r="BT64" s="4">
        <f t="shared" si="183"/>
        <v>135.27000000000001</v>
      </c>
      <c r="BV64" s="4"/>
      <c r="BW64" s="4"/>
      <c r="BX64" s="4"/>
      <c r="BY64" s="4">
        <v>135.27000000000001</v>
      </c>
      <c r="BZ64" s="4">
        <v>135</v>
      </c>
      <c r="CA64" s="4">
        <v>135</v>
      </c>
      <c r="CB64" s="4">
        <v>135</v>
      </c>
      <c r="CC64" s="4">
        <v>135</v>
      </c>
      <c r="CD64" s="4">
        <v>135</v>
      </c>
      <c r="CE64" s="4">
        <v>135</v>
      </c>
      <c r="CF64" s="4">
        <v>135</v>
      </c>
      <c r="CG64" s="44">
        <v>135.27000000000001</v>
      </c>
      <c r="CH64" s="5"/>
      <c r="CK64" s="44">
        <f t="shared" si="184"/>
        <v>386</v>
      </c>
      <c r="CL64" s="44">
        <f t="shared" si="185"/>
        <v>135.27000000000001</v>
      </c>
      <c r="CM64" s="44">
        <f t="shared" si="186"/>
        <v>250.73</v>
      </c>
    </row>
    <row r="65" spans="1:92" x14ac:dyDescent="0.35">
      <c r="A65" s="47">
        <v>60237</v>
      </c>
      <c r="B65" t="s">
        <v>71</v>
      </c>
      <c r="I65" s="44">
        <v>24</v>
      </c>
      <c r="Q65" s="4">
        <f t="shared" si="40"/>
        <v>0</v>
      </c>
      <c r="S65" s="4">
        <v>24</v>
      </c>
      <c r="U65" s="4">
        <f t="shared" si="150"/>
        <v>0</v>
      </c>
      <c r="V65" s="4">
        <f t="shared" si="151"/>
        <v>0</v>
      </c>
      <c r="W65" s="4">
        <f t="shared" si="152"/>
        <v>0</v>
      </c>
      <c r="X65" s="4">
        <f t="shared" si="153"/>
        <v>24</v>
      </c>
      <c r="Y65" s="4">
        <f t="shared" si="154"/>
        <v>0</v>
      </c>
      <c r="Z65" s="4">
        <f t="shared" si="155"/>
        <v>0</v>
      </c>
      <c r="AA65" s="4">
        <f t="shared" si="156"/>
        <v>24</v>
      </c>
      <c r="AB65" s="4">
        <f t="shared" si="157"/>
        <v>0</v>
      </c>
      <c r="AD65" s="4">
        <f t="shared" si="158"/>
        <v>0</v>
      </c>
      <c r="AE65" s="4">
        <f t="shared" si="159"/>
        <v>12</v>
      </c>
      <c r="AF65" s="4">
        <f t="shared" si="160"/>
        <v>12</v>
      </c>
      <c r="AG65" s="4">
        <f t="shared" si="161"/>
        <v>0</v>
      </c>
      <c r="AH65" s="4">
        <f t="shared" si="162"/>
        <v>0</v>
      </c>
      <c r="AI65" s="4">
        <f t="shared" si="163"/>
        <v>0</v>
      </c>
      <c r="AJ65" s="4">
        <f t="shared" si="164"/>
        <v>0</v>
      </c>
      <c r="AK65" s="4">
        <f t="shared" si="165"/>
        <v>0</v>
      </c>
      <c r="AL65" s="4">
        <f t="shared" si="166"/>
        <v>373</v>
      </c>
      <c r="AM65" s="4">
        <f t="shared" si="167"/>
        <v>-373</v>
      </c>
      <c r="AN65" s="4">
        <f t="shared" si="168"/>
        <v>0</v>
      </c>
      <c r="AO65" s="4">
        <f t="shared" si="169"/>
        <v>0</v>
      </c>
      <c r="AP65" s="4">
        <f t="shared" si="170"/>
        <v>24</v>
      </c>
      <c r="AR65" s="4"/>
      <c r="AS65" s="4">
        <v>12</v>
      </c>
      <c r="AT65" s="4">
        <v>24</v>
      </c>
      <c r="AU65" s="4">
        <v>24</v>
      </c>
      <c r="AV65" s="4">
        <v>24</v>
      </c>
      <c r="AW65" s="4">
        <v>24</v>
      </c>
      <c r="AX65" s="4">
        <f t="shared" si="239"/>
        <v>24</v>
      </c>
      <c r="AY65" s="4">
        <f t="shared" si="239"/>
        <v>24</v>
      </c>
      <c r="AZ65" s="4">
        <f>24+373</f>
        <v>397</v>
      </c>
      <c r="BA65" s="4">
        <v>24</v>
      </c>
      <c r="BB65" s="4">
        <v>24</v>
      </c>
      <c r="BC65" s="4">
        <v>24</v>
      </c>
      <c r="BD65" s="5"/>
      <c r="BH65" s="4">
        <f t="shared" si="171"/>
        <v>0</v>
      </c>
      <c r="BI65" s="4">
        <f t="shared" si="172"/>
        <v>0</v>
      </c>
      <c r="BJ65" s="4">
        <f t="shared" si="173"/>
        <v>0</v>
      </c>
      <c r="BK65" s="4">
        <f t="shared" si="174"/>
        <v>254.92</v>
      </c>
      <c r="BL65" s="4">
        <f t="shared" si="175"/>
        <v>8.0000000000012506E-2</v>
      </c>
      <c r="BM65" s="4">
        <f t="shared" si="176"/>
        <v>0</v>
      </c>
      <c r="BN65" s="4">
        <f t="shared" si="177"/>
        <v>0</v>
      </c>
      <c r="BO65" s="4">
        <f t="shared" si="178"/>
        <v>0</v>
      </c>
      <c r="BP65" s="4">
        <f t="shared" si="179"/>
        <v>0</v>
      </c>
      <c r="BQ65" s="4">
        <f t="shared" si="180"/>
        <v>0</v>
      </c>
      <c r="BR65" s="4">
        <f t="shared" si="181"/>
        <v>0</v>
      </c>
      <c r="BS65" s="4">
        <f t="shared" si="182"/>
        <v>-8.0000000000012506E-2</v>
      </c>
      <c r="BT65" s="4">
        <f t="shared" si="183"/>
        <v>254.92</v>
      </c>
      <c r="BV65" s="4"/>
      <c r="BW65" s="4"/>
      <c r="BX65" s="4"/>
      <c r="BY65" s="4">
        <v>254.92</v>
      </c>
      <c r="BZ65" s="4">
        <v>255</v>
      </c>
      <c r="CA65" s="4">
        <v>255</v>
      </c>
      <c r="CB65" s="4">
        <v>255</v>
      </c>
      <c r="CC65" s="4">
        <v>255</v>
      </c>
      <c r="CD65" s="4">
        <v>255</v>
      </c>
      <c r="CE65" s="4">
        <v>255</v>
      </c>
      <c r="CF65" s="4">
        <v>255</v>
      </c>
      <c r="CG65" s="44">
        <v>254.92</v>
      </c>
      <c r="CH65" s="5"/>
      <c r="CK65" s="44">
        <f t="shared" si="184"/>
        <v>24</v>
      </c>
      <c r="CL65" s="44">
        <f t="shared" si="185"/>
        <v>254.92</v>
      </c>
      <c r="CM65" s="44">
        <f t="shared" si="186"/>
        <v>-230.92</v>
      </c>
    </row>
    <row r="66" spans="1:92" x14ac:dyDescent="0.35">
      <c r="A66" s="47">
        <v>60240</v>
      </c>
      <c r="B66" t="s">
        <v>72</v>
      </c>
      <c r="Q66" s="4">
        <f t="shared" si="40"/>
        <v>0</v>
      </c>
      <c r="U66" s="4">
        <f t="shared" si="150"/>
        <v>0</v>
      </c>
      <c r="V66" s="4">
        <f t="shared" si="151"/>
        <v>0</v>
      </c>
      <c r="W66" s="4">
        <f t="shared" si="152"/>
        <v>0</v>
      </c>
      <c r="X66" s="4">
        <f t="shared" si="153"/>
        <v>0</v>
      </c>
      <c r="Y66" s="4">
        <f t="shared" si="154"/>
        <v>0</v>
      </c>
      <c r="Z66" s="4">
        <f t="shared" si="155"/>
        <v>0</v>
      </c>
      <c r="AA66" s="4">
        <f t="shared" si="156"/>
        <v>0</v>
      </c>
      <c r="AB66" s="4">
        <f t="shared" si="157"/>
        <v>0</v>
      </c>
      <c r="AD66" s="4">
        <f t="shared" si="158"/>
        <v>0</v>
      </c>
      <c r="AE66" s="4">
        <f t="shared" si="159"/>
        <v>0</v>
      </c>
      <c r="AF66" s="4">
        <f t="shared" si="160"/>
        <v>0</v>
      </c>
      <c r="AG66" s="4">
        <f t="shared" si="161"/>
        <v>0</v>
      </c>
      <c r="AH66" s="4">
        <f t="shared" si="162"/>
        <v>0</v>
      </c>
      <c r="AI66" s="4">
        <f t="shared" si="163"/>
        <v>0</v>
      </c>
      <c r="AJ66" s="4">
        <f t="shared" si="164"/>
        <v>0</v>
      </c>
      <c r="AK66" s="4">
        <f t="shared" si="165"/>
        <v>0</v>
      </c>
      <c r="AL66" s="4">
        <f t="shared" si="166"/>
        <v>0</v>
      </c>
      <c r="AM66" s="4">
        <f t="shared" si="167"/>
        <v>0</v>
      </c>
      <c r="AN66" s="4">
        <f t="shared" si="168"/>
        <v>0</v>
      </c>
      <c r="AO66" s="4">
        <f t="shared" si="169"/>
        <v>0</v>
      </c>
      <c r="AP66" s="4">
        <f t="shared" si="170"/>
        <v>0</v>
      </c>
      <c r="AR66" s="4"/>
      <c r="AS66" s="4"/>
      <c r="AT66" s="4"/>
      <c r="AU66" s="4"/>
      <c r="AV66" s="4"/>
      <c r="AW66" s="4"/>
      <c r="AX66" s="4">
        <f t="shared" si="239"/>
        <v>0</v>
      </c>
      <c r="AY66" s="4">
        <f t="shared" si="239"/>
        <v>0</v>
      </c>
      <c r="AZ66" s="4"/>
      <c r="BA66" s="4"/>
      <c r="BB66" s="4"/>
      <c r="BC66" s="4"/>
      <c r="BD66" s="5"/>
      <c r="BH66" s="4">
        <f t="shared" si="171"/>
        <v>0</v>
      </c>
      <c r="BI66" s="4">
        <f t="shared" si="172"/>
        <v>0</v>
      </c>
      <c r="BJ66" s="4">
        <f t="shared" si="173"/>
        <v>0</v>
      </c>
      <c r="BK66" s="4">
        <f t="shared" si="174"/>
        <v>4.68</v>
      </c>
      <c r="BL66" s="4">
        <f t="shared" si="175"/>
        <v>0.32000000000000028</v>
      </c>
      <c r="BM66" s="4">
        <f t="shared" si="176"/>
        <v>0</v>
      </c>
      <c r="BN66" s="4">
        <f t="shared" si="177"/>
        <v>0</v>
      </c>
      <c r="BO66" s="4">
        <f t="shared" si="178"/>
        <v>0</v>
      </c>
      <c r="BP66" s="4">
        <f t="shared" si="179"/>
        <v>0</v>
      </c>
      <c r="BQ66" s="4">
        <f t="shared" si="180"/>
        <v>0</v>
      </c>
      <c r="BR66" s="4">
        <f t="shared" si="181"/>
        <v>0</v>
      </c>
      <c r="BS66" s="4">
        <f t="shared" si="182"/>
        <v>-0.32000000000000028</v>
      </c>
      <c r="BT66" s="4">
        <f t="shared" si="183"/>
        <v>4.68</v>
      </c>
      <c r="BV66" s="4"/>
      <c r="BW66" s="4"/>
      <c r="BX66" s="4"/>
      <c r="BY66" s="4">
        <v>4.68</v>
      </c>
      <c r="BZ66" s="4">
        <v>5</v>
      </c>
      <c r="CA66" s="4">
        <v>5</v>
      </c>
      <c r="CB66" s="4">
        <v>5</v>
      </c>
      <c r="CC66" s="4">
        <v>5</v>
      </c>
      <c r="CD66" s="4">
        <v>5</v>
      </c>
      <c r="CE66" s="4">
        <v>5</v>
      </c>
      <c r="CF66" s="4">
        <v>5</v>
      </c>
      <c r="CG66" s="44">
        <v>4.68</v>
      </c>
      <c r="CH66" s="5"/>
      <c r="CK66" s="44">
        <f t="shared" si="184"/>
        <v>0</v>
      </c>
      <c r="CL66" s="44">
        <f t="shared" si="185"/>
        <v>4.68</v>
      </c>
      <c r="CM66" s="44">
        <f t="shared" si="186"/>
        <v>-4.68</v>
      </c>
    </row>
    <row r="67" spans="1:92" x14ac:dyDescent="0.35">
      <c r="A67" s="47">
        <v>60250</v>
      </c>
      <c r="B67" t="s">
        <v>73</v>
      </c>
      <c r="N67" s="44">
        <v>9396</v>
      </c>
      <c r="Q67" s="4">
        <f t="shared" si="40"/>
        <v>0</v>
      </c>
      <c r="S67" s="4">
        <v>9396</v>
      </c>
      <c r="U67" s="4">
        <f t="shared" si="150"/>
        <v>0</v>
      </c>
      <c r="V67" s="4">
        <f t="shared" si="151"/>
        <v>0</v>
      </c>
      <c r="W67" s="4">
        <f t="shared" si="152"/>
        <v>0</v>
      </c>
      <c r="X67" s="4">
        <f t="shared" si="153"/>
        <v>0</v>
      </c>
      <c r="Y67" s="4">
        <f t="shared" si="154"/>
        <v>9396</v>
      </c>
      <c r="Z67" s="4">
        <f t="shared" si="155"/>
        <v>0</v>
      </c>
      <c r="AA67" s="4">
        <f t="shared" si="156"/>
        <v>9396</v>
      </c>
      <c r="AB67" s="4">
        <f t="shared" si="157"/>
        <v>0</v>
      </c>
      <c r="AD67" s="4">
        <f t="shared" si="158"/>
        <v>0</v>
      </c>
      <c r="AE67" s="4">
        <f t="shared" si="159"/>
        <v>111</v>
      </c>
      <c r="AF67" s="4">
        <f t="shared" si="160"/>
        <v>4201</v>
      </c>
      <c r="AG67" s="4">
        <f t="shared" si="161"/>
        <v>2460</v>
      </c>
      <c r="AH67" s="4">
        <f t="shared" si="162"/>
        <v>0</v>
      </c>
      <c r="AI67" s="4">
        <f t="shared" si="163"/>
        <v>0</v>
      </c>
      <c r="AJ67" s="4">
        <f t="shared" si="164"/>
        <v>264</v>
      </c>
      <c r="AK67" s="4">
        <f t="shared" si="165"/>
        <v>27</v>
      </c>
      <c r="AL67" s="4">
        <f t="shared" si="166"/>
        <v>47</v>
      </c>
      <c r="AM67" s="4">
        <f t="shared" si="167"/>
        <v>132</v>
      </c>
      <c r="AN67" s="4">
        <f t="shared" si="168"/>
        <v>0</v>
      </c>
      <c r="AO67" s="4">
        <f t="shared" si="169"/>
        <v>2154</v>
      </c>
      <c r="AP67" s="4">
        <f t="shared" si="170"/>
        <v>9396</v>
      </c>
      <c r="AR67" s="4"/>
      <c r="AS67" s="4">
        <v>111</v>
      </c>
      <c r="AT67" s="4">
        <v>4312</v>
      </c>
      <c r="AU67" s="4">
        <v>6772</v>
      </c>
      <c r="AV67" s="4">
        <v>6772</v>
      </c>
      <c r="AW67" s="4">
        <v>6772</v>
      </c>
      <c r="AX67" s="4">
        <f>AW67+264</f>
        <v>7036</v>
      </c>
      <c r="AY67" s="4">
        <f>AX67+27</f>
        <v>7063</v>
      </c>
      <c r="AZ67" s="4">
        <v>7110</v>
      </c>
      <c r="BA67" s="4">
        <v>7242</v>
      </c>
      <c r="BB67" s="4">
        <v>7242</v>
      </c>
      <c r="BC67" s="4">
        <v>9396</v>
      </c>
      <c r="BD67" s="5"/>
      <c r="BH67" s="4">
        <f t="shared" si="171"/>
        <v>0</v>
      </c>
      <c r="BI67" s="4">
        <f t="shared" si="172"/>
        <v>1856.04</v>
      </c>
      <c r="BJ67" s="4">
        <f t="shared" si="173"/>
        <v>77.410000000000082</v>
      </c>
      <c r="BK67" s="4">
        <f t="shared" si="174"/>
        <v>0</v>
      </c>
      <c r="BL67" s="4">
        <f t="shared" si="175"/>
        <v>-0.45000000000004547</v>
      </c>
      <c r="BM67" s="4">
        <f t="shared" si="176"/>
        <v>0</v>
      </c>
      <c r="BN67" s="4">
        <f t="shared" si="177"/>
        <v>0</v>
      </c>
      <c r="BO67" s="4">
        <f t="shared" si="178"/>
        <v>582</v>
      </c>
      <c r="BP67" s="4">
        <f t="shared" si="179"/>
        <v>668.59999999999991</v>
      </c>
      <c r="BQ67" s="4">
        <f t="shared" si="180"/>
        <v>-0.59999999999990905</v>
      </c>
      <c r="BR67" s="4">
        <f t="shared" si="181"/>
        <v>0</v>
      </c>
      <c r="BS67" s="4">
        <f t="shared" si="182"/>
        <v>1150</v>
      </c>
      <c r="BT67" s="4">
        <f t="shared" si="183"/>
        <v>4333</v>
      </c>
      <c r="BV67" s="4"/>
      <c r="BW67" s="4">
        <v>1856.04</v>
      </c>
      <c r="BX67" s="4">
        <f>77.41+1856.04</f>
        <v>1933.45</v>
      </c>
      <c r="BY67" s="4">
        <v>1933.45</v>
      </c>
      <c r="BZ67" s="4">
        <v>1933</v>
      </c>
      <c r="CA67" s="4">
        <v>1933</v>
      </c>
      <c r="CB67" s="4">
        <v>1933</v>
      </c>
      <c r="CC67" s="4">
        <v>2515</v>
      </c>
      <c r="CD67" s="4">
        <v>3183.6</v>
      </c>
      <c r="CE67" s="4">
        <v>3183</v>
      </c>
      <c r="CF67" s="4">
        <v>3183</v>
      </c>
      <c r="CG67" s="44">
        <v>4333</v>
      </c>
      <c r="CH67" s="5"/>
      <c r="CK67" s="44">
        <f t="shared" si="184"/>
        <v>9396</v>
      </c>
      <c r="CL67" s="44">
        <f t="shared" si="185"/>
        <v>4333</v>
      </c>
      <c r="CM67" s="44">
        <f t="shared" si="186"/>
        <v>5063</v>
      </c>
      <c r="CN67" t="s">
        <v>318</v>
      </c>
    </row>
    <row r="68" spans="1:92" x14ac:dyDescent="0.35">
      <c r="A68" s="47">
        <v>60252</v>
      </c>
      <c r="B68" t="s">
        <v>74</v>
      </c>
      <c r="P68" s="44">
        <v>1004</v>
      </c>
      <c r="Q68" s="4">
        <f t="shared" si="40"/>
        <v>0</v>
      </c>
      <c r="S68" s="4">
        <v>1004</v>
      </c>
      <c r="U68" s="4">
        <f t="shared" si="150"/>
        <v>0</v>
      </c>
      <c r="V68" s="4">
        <f t="shared" si="151"/>
        <v>0</v>
      </c>
      <c r="W68" s="4">
        <f t="shared" si="152"/>
        <v>0</v>
      </c>
      <c r="X68" s="4">
        <f t="shared" si="153"/>
        <v>0</v>
      </c>
      <c r="Y68" s="4">
        <f t="shared" si="154"/>
        <v>0</v>
      </c>
      <c r="Z68" s="4">
        <f t="shared" si="155"/>
        <v>1004</v>
      </c>
      <c r="AA68" s="4">
        <f t="shared" si="156"/>
        <v>1004</v>
      </c>
      <c r="AB68" s="4">
        <f t="shared" si="157"/>
        <v>0</v>
      </c>
      <c r="AD68" s="4">
        <f t="shared" si="158"/>
        <v>0</v>
      </c>
      <c r="AE68" s="4">
        <f t="shared" si="159"/>
        <v>0</v>
      </c>
      <c r="AF68" s="4">
        <f t="shared" si="160"/>
        <v>0</v>
      </c>
      <c r="AG68" s="4">
        <f t="shared" si="161"/>
        <v>0</v>
      </c>
      <c r="AH68" s="4">
        <f t="shared" si="162"/>
        <v>0</v>
      </c>
      <c r="AI68" s="4">
        <f t="shared" si="163"/>
        <v>0</v>
      </c>
      <c r="AJ68" s="4">
        <f t="shared" si="164"/>
        <v>0</v>
      </c>
      <c r="AK68" s="4">
        <f t="shared" si="165"/>
        <v>0</v>
      </c>
      <c r="AL68" s="4">
        <f t="shared" si="166"/>
        <v>0</v>
      </c>
      <c r="AM68" s="4">
        <f t="shared" si="167"/>
        <v>0</v>
      </c>
      <c r="AN68" s="4">
        <f t="shared" si="168"/>
        <v>0</v>
      </c>
      <c r="AO68" s="4">
        <f t="shared" si="169"/>
        <v>1004</v>
      </c>
      <c r="AP68" s="4">
        <f t="shared" si="170"/>
        <v>1004</v>
      </c>
      <c r="AR68" s="4"/>
      <c r="AS68" s="4"/>
      <c r="AT68" s="4"/>
      <c r="AU68" s="4"/>
      <c r="AV68" s="4"/>
      <c r="AW68" s="4"/>
      <c r="AX68" s="4">
        <f t="shared" ref="AX68:AY69" si="240">AW68</f>
        <v>0</v>
      </c>
      <c r="AY68" s="4">
        <f t="shared" si="240"/>
        <v>0</v>
      </c>
      <c r="AZ68" s="4"/>
      <c r="BA68" s="4"/>
      <c r="BB68" s="4"/>
      <c r="BC68" s="4">
        <v>1004</v>
      </c>
      <c r="BD68" s="5"/>
      <c r="BH68" s="4">
        <f t="shared" si="171"/>
        <v>0</v>
      </c>
      <c r="BI68" s="4">
        <f t="shared" si="172"/>
        <v>0</v>
      </c>
      <c r="BJ68" s="4">
        <f t="shared" si="173"/>
        <v>0</v>
      </c>
      <c r="BK68" s="4">
        <f t="shared" si="174"/>
        <v>141.9</v>
      </c>
      <c r="BL68" s="4">
        <f t="shared" si="175"/>
        <v>9.9999999999994316E-2</v>
      </c>
      <c r="BM68" s="4">
        <f t="shared" si="176"/>
        <v>0</v>
      </c>
      <c r="BN68" s="4">
        <f t="shared" si="177"/>
        <v>106</v>
      </c>
      <c r="BO68" s="4">
        <f t="shared" si="178"/>
        <v>53</v>
      </c>
      <c r="BP68" s="4">
        <f t="shared" si="179"/>
        <v>0</v>
      </c>
      <c r="BQ68" s="4">
        <f t="shared" si="180"/>
        <v>0</v>
      </c>
      <c r="BR68" s="4">
        <f t="shared" si="181"/>
        <v>0</v>
      </c>
      <c r="BS68" s="4">
        <f t="shared" si="182"/>
        <v>181</v>
      </c>
      <c r="BT68" s="4">
        <f t="shared" si="183"/>
        <v>482</v>
      </c>
      <c r="BV68" s="4"/>
      <c r="BW68" s="4"/>
      <c r="BX68" s="4"/>
      <c r="BY68" s="4">
        <v>141.9</v>
      </c>
      <c r="BZ68" s="4">
        <v>142</v>
      </c>
      <c r="CA68" s="4">
        <v>142</v>
      </c>
      <c r="CB68" s="4">
        <v>248</v>
      </c>
      <c r="CC68" s="4">
        <v>301</v>
      </c>
      <c r="CD68" s="4">
        <v>301</v>
      </c>
      <c r="CE68" s="4">
        <v>301</v>
      </c>
      <c r="CF68" s="4">
        <v>301</v>
      </c>
      <c r="CG68" s="44">
        <v>482</v>
      </c>
      <c r="CH68" s="5"/>
      <c r="CK68" s="44">
        <f t="shared" si="184"/>
        <v>1004</v>
      </c>
      <c r="CL68" s="44">
        <f t="shared" si="185"/>
        <v>482</v>
      </c>
      <c r="CM68" s="44">
        <f t="shared" si="186"/>
        <v>522</v>
      </c>
    </row>
    <row r="69" spans="1:92" x14ac:dyDescent="0.35">
      <c r="A69" s="47">
        <v>60260</v>
      </c>
      <c r="B69" t="s">
        <v>75</v>
      </c>
      <c r="P69" s="44">
        <v>15</v>
      </c>
      <c r="Q69" s="4">
        <f t="shared" si="40"/>
        <v>0</v>
      </c>
      <c r="S69" s="4">
        <v>15</v>
      </c>
      <c r="U69" s="4">
        <f t="shared" si="150"/>
        <v>0</v>
      </c>
      <c r="V69" s="4">
        <f t="shared" si="151"/>
        <v>0</v>
      </c>
      <c r="W69" s="4">
        <f t="shared" si="152"/>
        <v>0</v>
      </c>
      <c r="X69" s="4">
        <f t="shared" si="153"/>
        <v>0</v>
      </c>
      <c r="Y69" s="4">
        <f t="shared" si="154"/>
        <v>0</v>
      </c>
      <c r="Z69" s="4">
        <f t="shared" si="155"/>
        <v>15</v>
      </c>
      <c r="AA69" s="4">
        <f t="shared" si="156"/>
        <v>15</v>
      </c>
      <c r="AB69" s="4">
        <f t="shared" si="157"/>
        <v>0</v>
      </c>
      <c r="AD69" s="4">
        <f t="shared" si="158"/>
        <v>0</v>
      </c>
      <c r="AE69" s="4">
        <f t="shared" si="159"/>
        <v>0</v>
      </c>
      <c r="AF69" s="4">
        <f t="shared" si="160"/>
        <v>0</v>
      </c>
      <c r="AG69" s="4">
        <f t="shared" si="161"/>
        <v>0</v>
      </c>
      <c r="AH69" s="4">
        <f t="shared" si="162"/>
        <v>15</v>
      </c>
      <c r="AI69" s="4">
        <f t="shared" si="163"/>
        <v>0</v>
      </c>
      <c r="AJ69" s="4">
        <f t="shared" si="164"/>
        <v>0</v>
      </c>
      <c r="AK69" s="4">
        <f t="shared" si="165"/>
        <v>0</v>
      </c>
      <c r="AL69" s="4">
        <f t="shared" si="166"/>
        <v>0</v>
      </c>
      <c r="AM69" s="4">
        <f t="shared" si="167"/>
        <v>0</v>
      </c>
      <c r="AN69" s="4">
        <f t="shared" si="168"/>
        <v>0</v>
      </c>
      <c r="AO69" s="4">
        <f t="shared" si="169"/>
        <v>0</v>
      </c>
      <c r="AP69" s="4">
        <f t="shared" si="170"/>
        <v>15</v>
      </c>
      <c r="AR69" s="4"/>
      <c r="AS69" s="4"/>
      <c r="AT69" s="4"/>
      <c r="AU69" s="4"/>
      <c r="AV69" s="4">
        <v>15</v>
      </c>
      <c r="AW69" s="4">
        <v>15</v>
      </c>
      <c r="AX69" s="4">
        <f t="shared" si="240"/>
        <v>15</v>
      </c>
      <c r="AY69" s="4">
        <f t="shared" si="240"/>
        <v>15</v>
      </c>
      <c r="AZ69" s="4">
        <v>15</v>
      </c>
      <c r="BA69" s="4">
        <v>15</v>
      </c>
      <c r="BB69" s="4">
        <v>15</v>
      </c>
      <c r="BC69" s="4">
        <v>15</v>
      </c>
      <c r="BD69" s="5"/>
      <c r="BH69" s="4">
        <f t="shared" si="171"/>
        <v>0</v>
      </c>
      <c r="BI69" s="4">
        <f t="shared" si="172"/>
        <v>0</v>
      </c>
      <c r="BJ69" s="4">
        <f t="shared" si="173"/>
        <v>0</v>
      </c>
      <c r="BK69" s="4">
        <f t="shared" si="174"/>
        <v>15</v>
      </c>
      <c r="BL69" s="4">
        <f t="shared" si="175"/>
        <v>15</v>
      </c>
      <c r="BM69" s="4">
        <f t="shared" si="176"/>
        <v>0</v>
      </c>
      <c r="BN69" s="4">
        <f t="shared" si="177"/>
        <v>0</v>
      </c>
      <c r="BO69" s="4">
        <f t="shared" si="178"/>
        <v>0</v>
      </c>
      <c r="BP69" s="4">
        <f t="shared" si="179"/>
        <v>0</v>
      </c>
      <c r="BQ69" s="4">
        <f t="shared" si="180"/>
        <v>0</v>
      </c>
      <c r="BR69" s="4">
        <f t="shared" si="181"/>
        <v>0</v>
      </c>
      <c r="BS69" s="4">
        <f t="shared" si="182"/>
        <v>0</v>
      </c>
      <c r="BT69" s="4">
        <f t="shared" si="183"/>
        <v>30</v>
      </c>
      <c r="BV69" s="4"/>
      <c r="BW69" s="4"/>
      <c r="BX69" s="4"/>
      <c r="BY69" s="4">
        <v>15</v>
      </c>
      <c r="BZ69" s="4">
        <v>30</v>
      </c>
      <c r="CA69" s="4">
        <v>30</v>
      </c>
      <c r="CB69" s="4">
        <v>30</v>
      </c>
      <c r="CC69" s="4">
        <v>30</v>
      </c>
      <c r="CD69" s="4">
        <v>30</v>
      </c>
      <c r="CE69" s="4">
        <v>30</v>
      </c>
      <c r="CF69" s="4">
        <v>30</v>
      </c>
      <c r="CG69" s="44">
        <v>30</v>
      </c>
      <c r="CH69" s="5"/>
      <c r="CK69" s="44">
        <f t="shared" si="184"/>
        <v>15</v>
      </c>
      <c r="CL69" s="44">
        <f t="shared" si="185"/>
        <v>30</v>
      </c>
      <c r="CM69" s="44">
        <f t="shared" si="186"/>
        <v>-15</v>
      </c>
    </row>
    <row r="70" spans="1:92" x14ac:dyDescent="0.35">
      <c r="A70" s="47">
        <v>60265</v>
      </c>
      <c r="B70" t="s">
        <v>76</v>
      </c>
      <c r="E70" s="44">
        <f>2406+7</f>
        <v>2413</v>
      </c>
      <c r="M70" s="44">
        <v>167</v>
      </c>
      <c r="Q70" s="4">
        <f t="shared" si="40"/>
        <v>0</v>
      </c>
      <c r="S70" s="4">
        <v>2580</v>
      </c>
      <c r="U70" s="4">
        <f t="shared" si="150"/>
        <v>2413</v>
      </c>
      <c r="V70" s="4">
        <f t="shared" si="151"/>
        <v>0</v>
      </c>
      <c r="W70" s="4">
        <f t="shared" si="152"/>
        <v>0</v>
      </c>
      <c r="X70" s="4">
        <f t="shared" si="153"/>
        <v>0</v>
      </c>
      <c r="Y70" s="4">
        <f t="shared" si="154"/>
        <v>167</v>
      </c>
      <c r="Z70" s="4">
        <f t="shared" si="155"/>
        <v>0</v>
      </c>
      <c r="AA70" s="4">
        <f t="shared" si="156"/>
        <v>2580</v>
      </c>
      <c r="AB70" s="4">
        <f t="shared" si="157"/>
        <v>0</v>
      </c>
      <c r="AD70" s="4">
        <f t="shared" si="158"/>
        <v>96</v>
      </c>
      <c r="AE70" s="4">
        <f t="shared" si="159"/>
        <v>127</v>
      </c>
      <c r="AF70" s="4">
        <f t="shared" si="160"/>
        <v>688</v>
      </c>
      <c r="AG70" s="4">
        <f t="shared" si="161"/>
        <v>357</v>
      </c>
      <c r="AH70" s="4">
        <f t="shared" si="162"/>
        <v>555</v>
      </c>
      <c r="AI70" s="4">
        <f t="shared" si="163"/>
        <v>96</v>
      </c>
      <c r="AJ70" s="4">
        <f t="shared" si="164"/>
        <v>118</v>
      </c>
      <c r="AK70" s="4">
        <f t="shared" si="165"/>
        <v>97</v>
      </c>
      <c r="AL70" s="4">
        <f t="shared" si="166"/>
        <v>74</v>
      </c>
      <c r="AM70" s="4">
        <f t="shared" si="167"/>
        <v>56</v>
      </c>
      <c r="AN70" s="4">
        <f t="shared" si="168"/>
        <v>72</v>
      </c>
      <c r="AO70" s="4">
        <f t="shared" si="169"/>
        <v>244</v>
      </c>
      <c r="AP70" s="4">
        <f t="shared" si="170"/>
        <v>2580</v>
      </c>
      <c r="AR70" s="4">
        <v>96</v>
      </c>
      <c r="AS70" s="4">
        <v>223</v>
      </c>
      <c r="AT70" s="4">
        <v>911</v>
      </c>
      <c r="AU70" s="4">
        <v>1268</v>
      </c>
      <c r="AV70" s="4">
        <v>1823</v>
      </c>
      <c r="AW70" s="4">
        <v>1919</v>
      </c>
      <c r="AX70" s="4">
        <f>AW70+118</f>
        <v>2037</v>
      </c>
      <c r="AY70" s="4">
        <f>AX70+97</f>
        <v>2134</v>
      </c>
      <c r="AZ70" s="4">
        <v>2208</v>
      </c>
      <c r="BA70" s="4">
        <v>2264</v>
      </c>
      <c r="BB70" s="4">
        <v>2336</v>
      </c>
      <c r="BC70" s="4">
        <v>2580</v>
      </c>
      <c r="BD70" s="5"/>
      <c r="BH70" s="4">
        <f t="shared" si="171"/>
        <v>85.05</v>
      </c>
      <c r="BI70" s="4">
        <f t="shared" si="172"/>
        <v>119.59999999999998</v>
      </c>
      <c r="BJ70" s="4">
        <f t="shared" si="173"/>
        <v>571.30999999999995</v>
      </c>
      <c r="BK70" s="4">
        <f t="shared" si="174"/>
        <v>464.92000000000019</v>
      </c>
      <c r="BL70" s="4">
        <f t="shared" si="175"/>
        <v>489.11999999999989</v>
      </c>
      <c r="BM70" s="4">
        <f t="shared" si="176"/>
        <v>135</v>
      </c>
      <c r="BN70" s="4">
        <f t="shared" si="177"/>
        <v>105</v>
      </c>
      <c r="BO70" s="4">
        <f t="shared" si="178"/>
        <v>81</v>
      </c>
      <c r="BP70" s="4">
        <f t="shared" si="179"/>
        <v>97</v>
      </c>
      <c r="BQ70" s="4">
        <f t="shared" si="180"/>
        <v>38</v>
      </c>
      <c r="BR70" s="4">
        <f t="shared" si="181"/>
        <v>56</v>
      </c>
      <c r="BS70" s="4">
        <f t="shared" si="182"/>
        <v>78</v>
      </c>
      <c r="BT70" s="4">
        <f t="shared" si="183"/>
        <v>2320</v>
      </c>
      <c r="BV70" s="4">
        <v>85.05</v>
      </c>
      <c r="BW70" s="4">
        <f>119.6+85.05</f>
        <v>204.64999999999998</v>
      </c>
      <c r="BX70" s="4">
        <f>571.31+204.65</f>
        <v>775.95999999999992</v>
      </c>
      <c r="BY70" s="4">
        <v>1240.8800000000001</v>
      </c>
      <c r="BZ70" s="4">
        <v>1730</v>
      </c>
      <c r="CA70" s="4">
        <v>1865</v>
      </c>
      <c r="CB70" s="4">
        <v>1970</v>
      </c>
      <c r="CC70" s="4">
        <v>2051</v>
      </c>
      <c r="CD70" s="4">
        <v>2148</v>
      </c>
      <c r="CE70" s="4">
        <v>2186</v>
      </c>
      <c r="CF70" s="4">
        <v>2242</v>
      </c>
      <c r="CG70" s="44">
        <v>2320</v>
      </c>
      <c r="CH70" s="5"/>
      <c r="CK70" s="44">
        <f t="shared" si="184"/>
        <v>2580</v>
      </c>
      <c r="CL70" s="44">
        <f t="shared" si="185"/>
        <v>2320</v>
      </c>
      <c r="CM70" s="44">
        <f t="shared" si="186"/>
        <v>260</v>
      </c>
    </row>
    <row r="71" spans="1:92" x14ac:dyDescent="0.35">
      <c r="A71" s="47">
        <v>60280</v>
      </c>
      <c r="B71" t="s">
        <v>77</v>
      </c>
      <c r="Q71" s="4">
        <f t="shared" si="40"/>
        <v>0</v>
      </c>
      <c r="U71" s="4">
        <f t="shared" si="150"/>
        <v>0</v>
      </c>
      <c r="V71" s="4">
        <f t="shared" si="151"/>
        <v>0</v>
      </c>
      <c r="W71" s="4">
        <f t="shared" si="152"/>
        <v>0</v>
      </c>
      <c r="X71" s="4">
        <f t="shared" si="153"/>
        <v>0</v>
      </c>
      <c r="Y71" s="4">
        <f t="shared" si="154"/>
        <v>0</v>
      </c>
      <c r="Z71" s="4">
        <f t="shared" si="155"/>
        <v>0</v>
      </c>
      <c r="AA71" s="4">
        <f t="shared" si="156"/>
        <v>0</v>
      </c>
      <c r="AB71" s="4">
        <f t="shared" si="157"/>
        <v>0</v>
      </c>
      <c r="AD71" s="4">
        <f t="shared" si="158"/>
        <v>0</v>
      </c>
      <c r="AE71" s="4">
        <f t="shared" si="159"/>
        <v>0</v>
      </c>
      <c r="AF71" s="4">
        <f t="shared" si="160"/>
        <v>0</v>
      </c>
      <c r="AG71" s="4">
        <f t="shared" si="161"/>
        <v>0</v>
      </c>
      <c r="AH71" s="4">
        <f t="shared" si="162"/>
        <v>0</v>
      </c>
      <c r="AI71" s="4">
        <f t="shared" si="163"/>
        <v>0</v>
      </c>
      <c r="AJ71" s="4">
        <f t="shared" si="164"/>
        <v>0</v>
      </c>
      <c r="AK71" s="4">
        <f t="shared" si="165"/>
        <v>0</v>
      </c>
      <c r="AL71" s="4">
        <f t="shared" si="166"/>
        <v>0</v>
      </c>
      <c r="AM71" s="4">
        <f t="shared" si="167"/>
        <v>0</v>
      </c>
      <c r="AN71" s="4">
        <f t="shared" si="168"/>
        <v>0</v>
      </c>
      <c r="AO71" s="4">
        <f t="shared" si="169"/>
        <v>0</v>
      </c>
      <c r="AP71" s="4">
        <f t="shared" si="170"/>
        <v>0</v>
      </c>
      <c r="AR71" s="4"/>
      <c r="AS71" s="4"/>
      <c r="AT71" s="4"/>
      <c r="AU71" s="4"/>
      <c r="AV71" s="4"/>
      <c r="AW71" s="4"/>
      <c r="AX71" s="4">
        <f t="shared" ref="AX71:AY73" si="241">AW71</f>
        <v>0</v>
      </c>
      <c r="AY71" s="4">
        <f t="shared" si="241"/>
        <v>0</v>
      </c>
      <c r="AZ71" s="4"/>
      <c r="BA71" s="4"/>
      <c r="BB71" s="4"/>
      <c r="BC71" s="4"/>
      <c r="BD71" s="5"/>
      <c r="BH71" s="4">
        <f t="shared" si="171"/>
        <v>0</v>
      </c>
      <c r="BI71" s="4">
        <f t="shared" si="172"/>
        <v>121.05</v>
      </c>
      <c r="BJ71" s="4">
        <f t="shared" si="173"/>
        <v>0</v>
      </c>
      <c r="BK71" s="4">
        <f t="shared" si="174"/>
        <v>1130.82</v>
      </c>
      <c r="BL71" s="4">
        <f t="shared" si="175"/>
        <v>0.13000000000010914</v>
      </c>
      <c r="BM71" s="4">
        <f t="shared" si="176"/>
        <v>1</v>
      </c>
      <c r="BN71" s="4">
        <f t="shared" si="177"/>
        <v>-1</v>
      </c>
      <c r="BO71" s="4">
        <f t="shared" si="178"/>
        <v>0</v>
      </c>
      <c r="BP71" s="4">
        <f t="shared" si="179"/>
        <v>6.0499999999999545</v>
      </c>
      <c r="BQ71" s="4">
        <f t="shared" si="180"/>
        <v>-6.0499999999999545</v>
      </c>
      <c r="BR71" s="4">
        <f t="shared" si="181"/>
        <v>0</v>
      </c>
      <c r="BS71" s="4">
        <f t="shared" si="182"/>
        <v>0</v>
      </c>
      <c r="BT71" s="4">
        <f t="shared" si="183"/>
        <v>1252</v>
      </c>
      <c r="BV71" s="4"/>
      <c r="BW71" s="4">
        <v>121.05</v>
      </c>
      <c r="BX71" s="4">
        <v>121.05</v>
      </c>
      <c r="BY71" s="4">
        <v>1251.8699999999999</v>
      </c>
      <c r="BZ71" s="4">
        <v>1252</v>
      </c>
      <c r="CA71" s="4">
        <v>1253</v>
      </c>
      <c r="CB71" s="4">
        <v>1252</v>
      </c>
      <c r="CC71" s="4">
        <v>1252</v>
      </c>
      <c r="CD71" s="4">
        <v>1258.05</v>
      </c>
      <c r="CE71" s="4">
        <v>1252</v>
      </c>
      <c r="CF71" s="4">
        <v>1252</v>
      </c>
      <c r="CG71" s="44">
        <v>1252</v>
      </c>
      <c r="CH71" s="5"/>
      <c r="CK71" s="44">
        <f t="shared" si="184"/>
        <v>0</v>
      </c>
      <c r="CL71" s="44">
        <f t="shared" si="185"/>
        <v>1252</v>
      </c>
      <c r="CM71" s="44">
        <f t="shared" si="186"/>
        <v>-1252</v>
      </c>
    </row>
    <row r="72" spans="1:92" x14ac:dyDescent="0.35">
      <c r="A72" s="47">
        <v>60500</v>
      </c>
      <c r="B72" t="s">
        <v>78</v>
      </c>
      <c r="P72" s="44">
        <v>83</v>
      </c>
      <c r="Q72" s="4">
        <f t="shared" si="40"/>
        <v>0</v>
      </c>
      <c r="S72" s="4">
        <v>83</v>
      </c>
      <c r="U72" s="4">
        <f t="shared" si="150"/>
        <v>0</v>
      </c>
      <c r="V72" s="4">
        <f t="shared" si="151"/>
        <v>0</v>
      </c>
      <c r="W72" s="4">
        <f t="shared" si="152"/>
        <v>0</v>
      </c>
      <c r="X72" s="4">
        <f t="shared" si="153"/>
        <v>0</v>
      </c>
      <c r="Y72" s="4">
        <f t="shared" si="154"/>
        <v>0</v>
      </c>
      <c r="Z72" s="4">
        <f t="shared" si="155"/>
        <v>83</v>
      </c>
      <c r="AA72" s="4">
        <f t="shared" si="156"/>
        <v>83</v>
      </c>
      <c r="AB72" s="4">
        <f t="shared" si="157"/>
        <v>0</v>
      </c>
      <c r="AD72" s="4">
        <f t="shared" si="158"/>
        <v>13</v>
      </c>
      <c r="AE72" s="4">
        <f t="shared" si="159"/>
        <v>0</v>
      </c>
      <c r="AF72" s="4">
        <f t="shared" si="160"/>
        <v>0</v>
      </c>
      <c r="AG72" s="4">
        <f t="shared" si="161"/>
        <v>0</v>
      </c>
      <c r="AH72" s="4">
        <f t="shared" si="162"/>
        <v>0</v>
      </c>
      <c r="AI72" s="4">
        <f t="shared" si="163"/>
        <v>35</v>
      </c>
      <c r="AJ72" s="4">
        <f t="shared" si="164"/>
        <v>0</v>
      </c>
      <c r="AK72" s="4">
        <f t="shared" si="165"/>
        <v>0</v>
      </c>
      <c r="AL72" s="4">
        <f t="shared" si="166"/>
        <v>496</v>
      </c>
      <c r="AM72" s="4">
        <f t="shared" si="167"/>
        <v>-461</v>
      </c>
      <c r="AN72" s="4">
        <f t="shared" si="168"/>
        <v>0</v>
      </c>
      <c r="AO72" s="4">
        <f t="shared" si="169"/>
        <v>0</v>
      </c>
      <c r="AP72" s="4">
        <f t="shared" si="170"/>
        <v>83</v>
      </c>
      <c r="AR72" s="4">
        <v>13</v>
      </c>
      <c r="AS72" s="4">
        <v>13</v>
      </c>
      <c r="AT72" s="4">
        <v>13</v>
      </c>
      <c r="AU72" s="4">
        <v>13</v>
      </c>
      <c r="AV72" s="4">
        <v>13</v>
      </c>
      <c r="AW72" s="4">
        <v>48</v>
      </c>
      <c r="AX72" s="4">
        <f t="shared" si="241"/>
        <v>48</v>
      </c>
      <c r="AY72" s="4">
        <f t="shared" si="241"/>
        <v>48</v>
      </c>
      <c r="AZ72" s="4">
        <v>544</v>
      </c>
      <c r="BA72" s="4">
        <v>83</v>
      </c>
      <c r="BB72" s="4">
        <v>83</v>
      </c>
      <c r="BC72" s="4">
        <v>83</v>
      </c>
      <c r="BD72" s="5"/>
      <c r="BH72" s="4">
        <f t="shared" si="171"/>
        <v>0</v>
      </c>
      <c r="BI72" s="4">
        <f t="shared" si="172"/>
        <v>0</v>
      </c>
      <c r="BJ72" s="4">
        <f t="shared" si="173"/>
        <v>0</v>
      </c>
      <c r="BK72" s="4">
        <f t="shared" si="174"/>
        <v>737</v>
      </c>
      <c r="BL72" s="4">
        <f t="shared" si="175"/>
        <v>0</v>
      </c>
      <c r="BM72" s="4">
        <f t="shared" si="176"/>
        <v>0</v>
      </c>
      <c r="BN72" s="4">
        <f t="shared" si="177"/>
        <v>200</v>
      </c>
      <c r="BO72" s="4">
        <f t="shared" si="178"/>
        <v>0</v>
      </c>
      <c r="BP72" s="4">
        <f t="shared" si="179"/>
        <v>35</v>
      </c>
      <c r="BQ72" s="4">
        <f t="shared" si="180"/>
        <v>200</v>
      </c>
      <c r="BR72" s="4">
        <f t="shared" si="181"/>
        <v>3</v>
      </c>
      <c r="BS72" s="4">
        <f t="shared" si="182"/>
        <v>-1118</v>
      </c>
      <c r="BT72" s="4">
        <f t="shared" si="183"/>
        <v>57</v>
      </c>
      <c r="BV72" s="4"/>
      <c r="BW72" s="4"/>
      <c r="BX72" s="4"/>
      <c r="BY72" s="4">
        <v>737</v>
      </c>
      <c r="BZ72" s="4">
        <v>737</v>
      </c>
      <c r="CA72" s="4">
        <v>737</v>
      </c>
      <c r="CB72" s="4">
        <v>937</v>
      </c>
      <c r="CC72" s="4">
        <v>937</v>
      </c>
      <c r="CD72" s="4">
        <v>972</v>
      </c>
      <c r="CE72" s="4">
        <v>1172</v>
      </c>
      <c r="CF72" s="4">
        <v>1175</v>
      </c>
      <c r="CG72" s="44">
        <v>57</v>
      </c>
      <c r="CH72" s="5"/>
      <c r="CK72" s="44">
        <f t="shared" si="184"/>
        <v>83</v>
      </c>
      <c r="CL72" s="44">
        <f t="shared" si="185"/>
        <v>57</v>
      </c>
      <c r="CM72" s="44">
        <f t="shared" si="186"/>
        <v>26</v>
      </c>
    </row>
    <row r="73" spans="1:92" x14ac:dyDescent="0.35">
      <c r="A73">
        <v>60510</v>
      </c>
      <c r="B73" t="s">
        <v>79</v>
      </c>
      <c r="E73" s="44">
        <v>86</v>
      </c>
      <c r="F73" s="44">
        <v>56</v>
      </c>
      <c r="H73" s="44">
        <v>172</v>
      </c>
      <c r="I73" s="44">
        <v>220</v>
      </c>
      <c r="K73" s="44">
        <v>128</v>
      </c>
      <c r="P73" s="44">
        <f>3511+6</f>
        <v>3517</v>
      </c>
      <c r="Q73" s="4">
        <f t="shared" si="40"/>
        <v>0</v>
      </c>
      <c r="S73" s="4">
        <f>4173+6</f>
        <v>4179</v>
      </c>
      <c r="U73" s="4">
        <f t="shared" si="150"/>
        <v>86</v>
      </c>
      <c r="V73" s="4">
        <f t="shared" si="151"/>
        <v>56</v>
      </c>
      <c r="W73" s="4">
        <f t="shared" si="152"/>
        <v>172</v>
      </c>
      <c r="X73" s="4">
        <f t="shared" si="153"/>
        <v>220</v>
      </c>
      <c r="Y73" s="4">
        <f t="shared" si="154"/>
        <v>128</v>
      </c>
      <c r="Z73" s="4">
        <f t="shared" si="155"/>
        <v>3517</v>
      </c>
      <c r="AA73" s="4">
        <f t="shared" si="156"/>
        <v>4179</v>
      </c>
      <c r="AB73" s="4">
        <f t="shared" si="157"/>
        <v>0</v>
      </c>
      <c r="AD73" s="4">
        <f t="shared" si="158"/>
        <v>0</v>
      </c>
      <c r="AE73" s="4">
        <f t="shared" si="159"/>
        <v>260</v>
      </c>
      <c r="AF73" s="4">
        <f t="shared" si="160"/>
        <v>53</v>
      </c>
      <c r="AG73" s="4">
        <f t="shared" si="161"/>
        <v>1124</v>
      </c>
      <c r="AH73" s="4">
        <f t="shared" si="162"/>
        <v>0</v>
      </c>
      <c r="AI73" s="4">
        <f t="shared" si="163"/>
        <v>1149</v>
      </c>
      <c r="AJ73" s="4">
        <f t="shared" si="164"/>
        <v>0</v>
      </c>
      <c r="AK73" s="4">
        <f t="shared" si="165"/>
        <v>118</v>
      </c>
      <c r="AL73" s="4">
        <f t="shared" si="166"/>
        <v>2123</v>
      </c>
      <c r="AM73" s="4">
        <f t="shared" si="167"/>
        <v>-1873</v>
      </c>
      <c r="AN73" s="4">
        <f t="shared" si="168"/>
        <v>957</v>
      </c>
      <c r="AO73" s="4">
        <f t="shared" si="169"/>
        <v>268</v>
      </c>
      <c r="AP73" s="4">
        <f t="shared" si="170"/>
        <v>4179</v>
      </c>
      <c r="AR73" s="4">
        <f>53-53</f>
        <v>0</v>
      </c>
      <c r="AS73" s="4">
        <f>313-53</f>
        <v>260</v>
      </c>
      <c r="AT73" s="4">
        <v>313</v>
      </c>
      <c r="AU73" s="4">
        <v>1437</v>
      </c>
      <c r="AV73" s="4">
        <v>1437</v>
      </c>
      <c r="AW73" s="4">
        <v>2586</v>
      </c>
      <c r="AX73" s="4">
        <f t="shared" si="241"/>
        <v>2586</v>
      </c>
      <c r="AY73" s="4">
        <f>AX73+118</f>
        <v>2704</v>
      </c>
      <c r="AZ73" s="4">
        <v>4827</v>
      </c>
      <c r="BA73" s="4">
        <v>2954</v>
      </c>
      <c r="BB73" s="4">
        <v>3911</v>
      </c>
      <c r="BC73" s="4">
        <f>4173+6</f>
        <v>4179</v>
      </c>
      <c r="BD73" s="5"/>
      <c r="BH73" s="4">
        <f t="shared" si="171"/>
        <v>0</v>
      </c>
      <c r="BI73" s="4">
        <f t="shared" si="172"/>
        <v>0</v>
      </c>
      <c r="BJ73" s="4">
        <f t="shared" si="173"/>
        <v>0</v>
      </c>
      <c r="BK73" s="4">
        <f t="shared" si="174"/>
        <v>1699</v>
      </c>
      <c r="BL73" s="4">
        <f t="shared" si="175"/>
        <v>266</v>
      </c>
      <c r="BM73" s="4">
        <f t="shared" si="176"/>
        <v>0</v>
      </c>
      <c r="BN73" s="4">
        <f t="shared" si="177"/>
        <v>1117</v>
      </c>
      <c r="BO73" s="4">
        <f t="shared" si="178"/>
        <v>0</v>
      </c>
      <c r="BP73" s="4">
        <f t="shared" si="179"/>
        <v>0</v>
      </c>
      <c r="BQ73" s="4">
        <f t="shared" si="180"/>
        <v>124</v>
      </c>
      <c r="BR73" s="4">
        <f t="shared" si="181"/>
        <v>739</v>
      </c>
      <c r="BS73" s="4">
        <f t="shared" si="182"/>
        <v>107</v>
      </c>
      <c r="BT73" s="4">
        <f t="shared" si="183"/>
        <v>4052</v>
      </c>
      <c r="BV73" s="4"/>
      <c r="BW73" s="4"/>
      <c r="BX73" s="4"/>
      <c r="BY73" s="4">
        <v>1699</v>
      </c>
      <c r="BZ73" s="4">
        <v>1965</v>
      </c>
      <c r="CA73" s="4">
        <v>1965</v>
      </c>
      <c r="CB73" s="4">
        <v>3082</v>
      </c>
      <c r="CC73" s="4">
        <v>3082</v>
      </c>
      <c r="CD73" s="4">
        <v>3082</v>
      </c>
      <c r="CE73" s="4">
        <v>3206</v>
      </c>
      <c r="CF73" s="4">
        <v>3945</v>
      </c>
      <c r="CG73" s="44">
        <v>4052</v>
      </c>
      <c r="CH73" s="5"/>
      <c r="CK73" s="44">
        <f t="shared" si="184"/>
        <v>4179</v>
      </c>
      <c r="CL73" s="44">
        <f t="shared" si="185"/>
        <v>4052</v>
      </c>
      <c r="CM73" s="44">
        <f t="shared" si="186"/>
        <v>127</v>
      </c>
    </row>
    <row r="74" spans="1:92" x14ac:dyDescent="0.35">
      <c r="A74">
        <v>60520</v>
      </c>
      <c r="B74" t="s">
        <v>80</v>
      </c>
      <c r="P74" s="44">
        <v>2200</v>
      </c>
      <c r="Q74" s="4">
        <f t="shared" si="40"/>
        <v>0</v>
      </c>
      <c r="S74" s="4">
        <v>2200</v>
      </c>
      <c r="U74" s="4">
        <f t="shared" si="150"/>
        <v>0</v>
      </c>
      <c r="V74" s="4">
        <f t="shared" si="151"/>
        <v>0</v>
      </c>
      <c r="W74" s="4">
        <f t="shared" si="152"/>
        <v>0</v>
      </c>
      <c r="X74" s="4">
        <f t="shared" si="153"/>
        <v>0</v>
      </c>
      <c r="Y74" s="4">
        <f t="shared" si="154"/>
        <v>0</v>
      </c>
      <c r="Z74" s="4">
        <f t="shared" si="155"/>
        <v>2200</v>
      </c>
      <c r="AA74" s="4">
        <f t="shared" si="156"/>
        <v>2200</v>
      </c>
      <c r="AB74" s="4">
        <f t="shared" si="157"/>
        <v>0</v>
      </c>
      <c r="AD74" s="4">
        <f t="shared" si="158"/>
        <v>0</v>
      </c>
      <c r="AE74" s="4">
        <f t="shared" si="159"/>
        <v>200</v>
      </c>
      <c r="AF74" s="4">
        <f t="shared" si="160"/>
        <v>850</v>
      </c>
      <c r="AG74" s="4">
        <f t="shared" si="161"/>
        <v>200</v>
      </c>
      <c r="AH74" s="4">
        <f t="shared" si="162"/>
        <v>200</v>
      </c>
      <c r="AI74" s="4">
        <f t="shared" si="163"/>
        <v>-450</v>
      </c>
      <c r="AJ74" s="4">
        <f t="shared" si="164"/>
        <v>200</v>
      </c>
      <c r="AK74" s="4">
        <f t="shared" si="165"/>
        <v>200</v>
      </c>
      <c r="AL74" s="4">
        <f t="shared" si="166"/>
        <v>200</v>
      </c>
      <c r="AM74" s="4">
        <f t="shared" si="167"/>
        <v>200</v>
      </c>
      <c r="AN74" s="4">
        <f t="shared" si="168"/>
        <v>200</v>
      </c>
      <c r="AO74" s="4">
        <f t="shared" si="169"/>
        <v>200</v>
      </c>
      <c r="AP74" s="4">
        <f t="shared" si="170"/>
        <v>2200</v>
      </c>
      <c r="AR74" s="4">
        <f>300-300</f>
        <v>0</v>
      </c>
      <c r="AS74" s="4">
        <f>850-650</f>
        <v>200</v>
      </c>
      <c r="AT74" s="4">
        <v>1050</v>
      </c>
      <c r="AU74" s="4">
        <v>1250</v>
      </c>
      <c r="AV74" s="4">
        <v>1450</v>
      </c>
      <c r="AW74" s="4">
        <v>1000</v>
      </c>
      <c r="AX74" s="4">
        <f>AW74+200</f>
        <v>1200</v>
      </c>
      <c r="AY74" s="4">
        <f>AX74+200</f>
        <v>1400</v>
      </c>
      <c r="AZ74" s="4">
        <v>1600</v>
      </c>
      <c r="BA74" s="4">
        <v>1800</v>
      </c>
      <c r="BB74" s="4">
        <v>2000</v>
      </c>
      <c r="BC74" s="4">
        <v>2200</v>
      </c>
      <c r="BD74" s="5"/>
      <c r="BH74" s="4">
        <f t="shared" si="171"/>
        <v>0</v>
      </c>
      <c r="BI74" s="4">
        <f t="shared" si="172"/>
        <v>650</v>
      </c>
      <c r="BJ74" s="4">
        <f t="shared" si="173"/>
        <v>0</v>
      </c>
      <c r="BK74" s="4">
        <f t="shared" si="174"/>
        <v>0</v>
      </c>
      <c r="BL74" s="4">
        <f t="shared" si="175"/>
        <v>0</v>
      </c>
      <c r="BM74" s="4">
        <f t="shared" si="176"/>
        <v>0</v>
      </c>
      <c r="BN74" s="4">
        <f t="shared" si="177"/>
        <v>560</v>
      </c>
      <c r="BO74" s="4">
        <f t="shared" si="178"/>
        <v>200</v>
      </c>
      <c r="BP74" s="4">
        <f t="shared" si="179"/>
        <v>200</v>
      </c>
      <c r="BQ74" s="4">
        <f t="shared" si="180"/>
        <v>0</v>
      </c>
      <c r="BR74" s="4">
        <f t="shared" si="181"/>
        <v>200</v>
      </c>
      <c r="BS74" s="4">
        <f t="shared" si="182"/>
        <v>600</v>
      </c>
      <c r="BT74" s="4">
        <f t="shared" si="183"/>
        <v>2410</v>
      </c>
      <c r="BV74" s="4"/>
      <c r="BW74" s="4">
        <v>650</v>
      </c>
      <c r="BX74" s="4">
        <v>650</v>
      </c>
      <c r="BY74" s="4">
        <v>650</v>
      </c>
      <c r="BZ74" s="4">
        <v>650</v>
      </c>
      <c r="CA74" s="4">
        <v>650</v>
      </c>
      <c r="CB74" s="4">
        <v>1210</v>
      </c>
      <c r="CC74" s="4">
        <v>1410</v>
      </c>
      <c r="CD74" s="4">
        <v>1610</v>
      </c>
      <c r="CE74" s="4">
        <v>1610</v>
      </c>
      <c r="CF74" s="4">
        <v>1810</v>
      </c>
      <c r="CG74" s="44">
        <v>2410</v>
      </c>
      <c r="CH74" s="5"/>
      <c r="CK74" s="44">
        <f t="shared" si="184"/>
        <v>2200</v>
      </c>
      <c r="CL74" s="44">
        <f t="shared" si="185"/>
        <v>2410</v>
      </c>
      <c r="CM74" s="44">
        <f t="shared" si="186"/>
        <v>-210</v>
      </c>
    </row>
    <row r="75" spans="1:92" x14ac:dyDescent="0.35">
      <c r="A75" s="43">
        <v>60600</v>
      </c>
      <c r="B75" t="s">
        <v>269</v>
      </c>
      <c r="P75" s="44">
        <v>2179</v>
      </c>
      <c r="Q75" s="4">
        <f t="shared" ref="Q75" si="242">S75-SUM(E75:P75)</f>
        <v>0</v>
      </c>
      <c r="S75" s="4">
        <v>2179</v>
      </c>
      <c r="U75" s="4">
        <f t="shared" ref="U75" si="243">E75</f>
        <v>0</v>
      </c>
      <c r="V75" s="4">
        <f t="shared" ref="V75" si="244">F75+G75</f>
        <v>0</v>
      </c>
      <c r="W75" s="4">
        <f t="shared" ref="W75" si="245">H75</f>
        <v>0</v>
      </c>
      <c r="X75" s="4">
        <f t="shared" ref="X75" si="246">I75+J75</f>
        <v>0</v>
      </c>
      <c r="Y75" s="4">
        <f t="shared" ref="Y75" si="247">K75+L75+M75+N75</f>
        <v>0</v>
      </c>
      <c r="Z75" s="4">
        <f t="shared" ref="Z75" si="248">P75+O75</f>
        <v>2179</v>
      </c>
      <c r="AA75" s="4">
        <f t="shared" ref="AA75" si="249">SUM(U75:Z75)</f>
        <v>2179</v>
      </c>
      <c r="AB75" s="4">
        <f t="shared" ref="AB75" si="250">AA75-S75</f>
        <v>0</v>
      </c>
      <c r="AD75" s="4">
        <f t="shared" ref="AD75" si="251">AR75</f>
        <v>75</v>
      </c>
      <c r="AE75" s="4">
        <f t="shared" ref="AE75" si="252">AS75-AR75</f>
        <v>0</v>
      </c>
      <c r="AF75" s="4">
        <f t="shared" ref="AF75" si="253">AT75-AS75</f>
        <v>0</v>
      </c>
      <c r="AG75" s="4">
        <f t="shared" ref="AG75" si="254">AU75-AT75</f>
        <v>0</v>
      </c>
      <c r="AH75" s="4">
        <f t="shared" ref="AH75" si="255">AV75-AU75</f>
        <v>2104</v>
      </c>
      <c r="AI75" s="4">
        <f t="shared" ref="AI75" si="256">AW75-AV75</f>
        <v>0</v>
      </c>
      <c r="AJ75" s="4">
        <f t="shared" ref="AJ75" si="257">AX75-AW75</f>
        <v>0</v>
      </c>
      <c r="AK75" s="4">
        <f t="shared" ref="AK75" si="258">AY75-AX75</f>
        <v>0</v>
      </c>
      <c r="AL75" s="4">
        <f t="shared" ref="AL75" si="259">AZ75-AY75</f>
        <v>0</v>
      </c>
      <c r="AM75" s="4">
        <f t="shared" ref="AM75" si="260">BA75-AZ75</f>
        <v>0</v>
      </c>
      <c r="AN75" s="4">
        <f t="shared" ref="AN75" si="261">BB75-BA75</f>
        <v>-1</v>
      </c>
      <c r="AO75" s="4">
        <f t="shared" ref="AO75" si="262">BC75-BB75</f>
        <v>1</v>
      </c>
      <c r="AP75" s="4">
        <f t="shared" ref="AP75" si="263">SUM(AD75:AO75)</f>
        <v>2179</v>
      </c>
      <c r="AR75" s="4">
        <v>75</v>
      </c>
      <c r="AS75" s="4">
        <v>75</v>
      </c>
      <c r="AT75" s="4">
        <v>75</v>
      </c>
      <c r="AU75" s="4">
        <v>75</v>
      </c>
      <c r="AV75" s="4">
        <v>2179</v>
      </c>
      <c r="AW75" s="4">
        <v>2179</v>
      </c>
      <c r="AX75" s="4">
        <f t="shared" ref="AX75:AY76" si="264">AW75</f>
        <v>2179</v>
      </c>
      <c r="AY75" s="4">
        <f t="shared" si="264"/>
        <v>2179</v>
      </c>
      <c r="AZ75" s="4">
        <v>2179</v>
      </c>
      <c r="BA75" s="4">
        <v>2179</v>
      </c>
      <c r="BB75" s="4">
        <v>2178</v>
      </c>
      <c r="BC75" s="4">
        <v>2179</v>
      </c>
      <c r="BD75" s="5"/>
      <c r="BH75" s="4">
        <f t="shared" si="171"/>
        <v>0</v>
      </c>
      <c r="BI75" s="4">
        <f t="shared" si="172"/>
        <v>0</v>
      </c>
      <c r="BJ75" s="4">
        <f t="shared" si="173"/>
        <v>0</v>
      </c>
      <c r="BK75" s="4">
        <f t="shared" si="174"/>
        <v>0</v>
      </c>
      <c r="BL75" s="4">
        <f t="shared" si="175"/>
        <v>0</v>
      </c>
      <c r="BM75" s="4">
        <f t="shared" si="176"/>
        <v>0</v>
      </c>
      <c r="BN75" s="4">
        <f t="shared" si="177"/>
        <v>0</v>
      </c>
      <c r="BO75" s="4">
        <f t="shared" si="178"/>
        <v>0</v>
      </c>
      <c r="BP75" s="4">
        <f t="shared" si="179"/>
        <v>0</v>
      </c>
      <c r="BQ75" s="4">
        <f t="shared" si="180"/>
        <v>0</v>
      </c>
      <c r="BR75" s="4">
        <f t="shared" si="181"/>
        <v>0</v>
      </c>
      <c r="BS75" s="4">
        <f t="shared" si="182"/>
        <v>0</v>
      </c>
      <c r="BT75" s="4">
        <f t="shared" si="183"/>
        <v>0</v>
      </c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4"/>
      <c r="CH75" s="5"/>
      <c r="CK75" s="44">
        <f t="shared" si="184"/>
        <v>2179</v>
      </c>
      <c r="CL75" s="44">
        <f t="shared" si="185"/>
        <v>0</v>
      </c>
      <c r="CM75" s="44">
        <f t="shared" si="186"/>
        <v>2179</v>
      </c>
      <c r="CN75" t="s">
        <v>319</v>
      </c>
    </row>
    <row r="76" spans="1:92" x14ac:dyDescent="0.35">
      <c r="A76">
        <v>60700</v>
      </c>
      <c r="B76" t="s">
        <v>81</v>
      </c>
      <c r="P76" s="44">
        <v>619</v>
      </c>
      <c r="Q76" s="4">
        <f t="shared" si="40"/>
        <v>0</v>
      </c>
      <c r="S76" s="45">
        <v>619</v>
      </c>
      <c r="U76" s="4">
        <f t="shared" si="150"/>
        <v>0</v>
      </c>
      <c r="V76" s="4">
        <f t="shared" si="151"/>
        <v>0</v>
      </c>
      <c r="W76" s="4">
        <f t="shared" si="152"/>
        <v>0</v>
      </c>
      <c r="X76" s="4">
        <f t="shared" si="153"/>
        <v>0</v>
      </c>
      <c r="Y76" s="4">
        <f t="shared" si="154"/>
        <v>0</v>
      </c>
      <c r="Z76" s="4">
        <f t="shared" si="155"/>
        <v>619</v>
      </c>
      <c r="AA76" s="4">
        <f t="shared" si="156"/>
        <v>619</v>
      </c>
      <c r="AB76" s="4">
        <f t="shared" si="157"/>
        <v>0</v>
      </c>
      <c r="AD76" s="4">
        <f t="shared" si="158"/>
        <v>0</v>
      </c>
      <c r="AE76" s="4">
        <f t="shared" si="159"/>
        <v>0</v>
      </c>
      <c r="AF76" s="4">
        <f t="shared" si="160"/>
        <v>0</v>
      </c>
      <c r="AG76" s="4">
        <f t="shared" si="161"/>
        <v>0</v>
      </c>
      <c r="AH76" s="4">
        <f t="shared" si="162"/>
        <v>0</v>
      </c>
      <c r="AI76" s="4">
        <f t="shared" si="163"/>
        <v>0</v>
      </c>
      <c r="AJ76" s="4">
        <f t="shared" si="164"/>
        <v>0</v>
      </c>
      <c r="AK76" s="4">
        <f t="shared" si="165"/>
        <v>0</v>
      </c>
      <c r="AL76" s="4">
        <f t="shared" si="166"/>
        <v>0</v>
      </c>
      <c r="AM76" s="4">
        <f t="shared" si="167"/>
        <v>619</v>
      </c>
      <c r="AN76" s="4">
        <f t="shared" si="168"/>
        <v>0</v>
      </c>
      <c r="AO76" s="4">
        <f t="shared" si="169"/>
        <v>0</v>
      </c>
      <c r="AP76" s="4">
        <f t="shared" si="170"/>
        <v>619</v>
      </c>
      <c r="AR76" s="4"/>
      <c r="AS76" s="4"/>
      <c r="AT76" s="4"/>
      <c r="AU76" s="4"/>
      <c r="AV76" s="4"/>
      <c r="AW76" s="45"/>
      <c r="AX76" s="4">
        <f t="shared" si="264"/>
        <v>0</v>
      </c>
      <c r="AY76" s="4">
        <f t="shared" si="264"/>
        <v>0</v>
      </c>
      <c r="AZ76" s="45"/>
      <c r="BA76" s="4">
        <v>619</v>
      </c>
      <c r="BB76" s="4">
        <v>619</v>
      </c>
      <c r="BC76" s="45">
        <v>619</v>
      </c>
      <c r="BD76" s="5"/>
      <c r="BH76" s="4">
        <f t="shared" si="171"/>
        <v>0</v>
      </c>
      <c r="BI76" s="4">
        <f t="shared" si="172"/>
        <v>0</v>
      </c>
      <c r="BJ76" s="4">
        <f t="shared" si="173"/>
        <v>0</v>
      </c>
      <c r="BK76" s="4">
        <f t="shared" si="174"/>
        <v>32.200000000000003</v>
      </c>
      <c r="BL76" s="4">
        <f t="shared" si="175"/>
        <v>-0.20000000000000284</v>
      </c>
      <c r="BM76" s="4">
        <f t="shared" si="176"/>
        <v>0</v>
      </c>
      <c r="BN76" s="4">
        <f t="shared" si="177"/>
        <v>0</v>
      </c>
      <c r="BO76" s="4">
        <f t="shared" si="178"/>
        <v>0</v>
      </c>
      <c r="BP76" s="4">
        <f t="shared" si="179"/>
        <v>467</v>
      </c>
      <c r="BQ76" s="4">
        <f t="shared" si="180"/>
        <v>-33</v>
      </c>
      <c r="BR76" s="4">
        <f t="shared" si="181"/>
        <v>0</v>
      </c>
      <c r="BS76" s="4">
        <f t="shared" si="182"/>
        <v>268</v>
      </c>
      <c r="BT76" s="4">
        <f t="shared" si="183"/>
        <v>734</v>
      </c>
      <c r="BV76" s="4"/>
      <c r="BW76" s="4"/>
      <c r="BX76" s="4"/>
      <c r="BY76" s="4">
        <v>32.200000000000003</v>
      </c>
      <c r="BZ76" s="4">
        <v>32</v>
      </c>
      <c r="CA76" s="4">
        <v>32</v>
      </c>
      <c r="CB76" s="4">
        <v>32</v>
      </c>
      <c r="CC76" s="4">
        <v>32</v>
      </c>
      <c r="CD76" s="4">
        <v>499</v>
      </c>
      <c r="CE76" s="4">
        <v>466</v>
      </c>
      <c r="CF76" s="4">
        <v>466</v>
      </c>
      <c r="CG76" s="44">
        <v>734</v>
      </c>
      <c r="CH76" s="5"/>
      <c r="CK76" s="44">
        <f t="shared" si="184"/>
        <v>619</v>
      </c>
      <c r="CL76" s="44">
        <f t="shared" si="185"/>
        <v>734</v>
      </c>
      <c r="CM76" s="44">
        <f t="shared" si="186"/>
        <v>-115</v>
      </c>
    </row>
    <row r="77" spans="1:92" x14ac:dyDescent="0.35">
      <c r="T77" s="2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5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4"/>
      <c r="CH77" s="5"/>
      <c r="CK77" s="44"/>
      <c r="CL77" s="44"/>
    </row>
    <row r="78" spans="1:92" x14ac:dyDescent="0.35">
      <c r="B78" t="s">
        <v>103</v>
      </c>
      <c r="E78" s="49">
        <f t="shared" ref="E78:Q78" si="265">SUM(E37:E77)</f>
        <v>9917</v>
      </c>
      <c r="F78" s="49">
        <f t="shared" si="265"/>
        <v>854</v>
      </c>
      <c r="G78" s="49">
        <f t="shared" si="265"/>
        <v>34898</v>
      </c>
      <c r="H78" s="49">
        <f t="shared" si="265"/>
        <v>1945</v>
      </c>
      <c r="I78" s="49">
        <f t="shared" si="265"/>
        <v>2500</v>
      </c>
      <c r="J78" s="49">
        <f t="shared" si="265"/>
        <v>60</v>
      </c>
      <c r="K78" s="49">
        <f t="shared" si="265"/>
        <v>6607</v>
      </c>
      <c r="L78" s="49">
        <f t="shared" si="265"/>
        <v>5597</v>
      </c>
      <c r="M78" s="49">
        <f t="shared" si="265"/>
        <v>1167</v>
      </c>
      <c r="N78" s="49">
        <f t="shared" si="265"/>
        <v>9396</v>
      </c>
      <c r="O78" s="49">
        <f t="shared" si="265"/>
        <v>165</v>
      </c>
      <c r="P78" s="49">
        <f t="shared" si="265"/>
        <v>30649</v>
      </c>
      <c r="Q78" s="6">
        <f t="shared" si="265"/>
        <v>0</v>
      </c>
      <c r="S78" s="6">
        <f>SUM(S37:S77)</f>
        <v>103755</v>
      </c>
      <c r="U78" s="6">
        <f t="shared" ref="U78:AB78" si="266">SUM(U37:U77)</f>
        <v>9917</v>
      </c>
      <c r="V78" s="6">
        <f t="shared" si="266"/>
        <v>35752</v>
      </c>
      <c r="W78" s="6">
        <f t="shared" si="266"/>
        <v>1945</v>
      </c>
      <c r="X78" s="6">
        <f t="shared" si="266"/>
        <v>2560</v>
      </c>
      <c r="Y78" s="6">
        <f t="shared" si="266"/>
        <v>22767</v>
      </c>
      <c r="Z78" s="6">
        <f t="shared" si="266"/>
        <v>30814</v>
      </c>
      <c r="AA78" s="6">
        <f t="shared" si="266"/>
        <v>103755</v>
      </c>
      <c r="AB78" s="6">
        <f t="shared" si="266"/>
        <v>0</v>
      </c>
      <c r="AD78" s="6">
        <f t="shared" ref="AD78:AP78" si="267">SUM(AD37:AD77)</f>
        <v>748</v>
      </c>
      <c r="AE78" s="6">
        <f t="shared" si="267"/>
        <v>3815</v>
      </c>
      <c r="AF78" s="6">
        <f t="shared" si="267"/>
        <v>27576</v>
      </c>
      <c r="AG78" s="6">
        <f t="shared" si="267"/>
        <v>6078</v>
      </c>
      <c r="AH78" s="6">
        <f t="shared" si="267"/>
        <v>8206</v>
      </c>
      <c r="AI78" s="6">
        <f t="shared" si="267"/>
        <v>3497</v>
      </c>
      <c r="AJ78" s="6">
        <f t="shared" si="267"/>
        <v>3458</v>
      </c>
      <c r="AK78" s="6">
        <f t="shared" si="267"/>
        <v>2739</v>
      </c>
      <c r="AL78" s="6">
        <f t="shared" si="267"/>
        <v>12418</v>
      </c>
      <c r="AM78" s="6">
        <f t="shared" si="267"/>
        <v>-1075</v>
      </c>
      <c r="AN78" s="6">
        <f t="shared" si="267"/>
        <v>8748</v>
      </c>
      <c r="AO78" s="6">
        <f t="shared" si="267"/>
        <v>27547</v>
      </c>
      <c r="AP78" s="6">
        <f t="shared" si="267"/>
        <v>103755</v>
      </c>
      <c r="AR78" s="6">
        <f t="shared" ref="AR78:BB78" si="268">SUM(AR37:AR77)</f>
        <v>748</v>
      </c>
      <c r="AS78" s="6">
        <f t="shared" si="268"/>
        <v>4563</v>
      </c>
      <c r="AT78" s="6">
        <f t="shared" si="268"/>
        <v>32139</v>
      </c>
      <c r="AU78" s="6">
        <f t="shared" si="268"/>
        <v>38217</v>
      </c>
      <c r="AV78" s="6">
        <f t="shared" si="268"/>
        <v>46423</v>
      </c>
      <c r="AW78" s="6">
        <f>SUM(AW37:AW77)</f>
        <v>49920</v>
      </c>
      <c r="AX78" s="6">
        <f t="shared" si="268"/>
        <v>53378</v>
      </c>
      <c r="AY78" s="6">
        <f t="shared" si="268"/>
        <v>56117</v>
      </c>
      <c r="AZ78" s="6">
        <f t="shared" si="268"/>
        <v>68535</v>
      </c>
      <c r="BA78" s="6">
        <f t="shared" si="268"/>
        <v>67460</v>
      </c>
      <c r="BB78" s="6">
        <f t="shared" si="268"/>
        <v>76208</v>
      </c>
      <c r="BC78" s="6">
        <f>SUM(BC37:BC77)</f>
        <v>103755</v>
      </c>
      <c r="BD78" s="5"/>
      <c r="BH78" s="6">
        <f t="shared" ref="BH78:BT78" si="269">SUM(BH37:BH77)</f>
        <v>85.05</v>
      </c>
      <c r="BI78" s="6">
        <f t="shared" si="269"/>
        <v>11183.22</v>
      </c>
      <c r="BJ78" s="6">
        <f t="shared" si="269"/>
        <v>9477.0899999999983</v>
      </c>
      <c r="BK78" s="6">
        <f t="shared" si="269"/>
        <v>31722.379999999997</v>
      </c>
      <c r="BL78" s="6">
        <f t="shared" si="269"/>
        <v>9515.2599999999984</v>
      </c>
      <c r="BM78" s="6">
        <f t="shared" si="269"/>
        <v>2168</v>
      </c>
      <c r="BN78" s="6">
        <f t="shared" si="269"/>
        <v>4838</v>
      </c>
      <c r="BO78" s="6">
        <f t="shared" si="269"/>
        <v>7751</v>
      </c>
      <c r="BP78" s="6">
        <f t="shared" si="269"/>
        <v>6613.7200000000021</v>
      </c>
      <c r="BQ78" s="6">
        <f t="shared" si="269"/>
        <v>1917.28</v>
      </c>
      <c r="BR78" s="6">
        <f t="shared" si="269"/>
        <v>1650</v>
      </c>
      <c r="BS78" s="6">
        <f t="shared" si="269"/>
        <v>26954.86</v>
      </c>
      <c r="BT78" s="6">
        <f t="shared" si="269"/>
        <v>113875.86</v>
      </c>
      <c r="BU78" s="4">
        <f>BT78-BT76</f>
        <v>113141.86</v>
      </c>
      <c r="BV78" s="6">
        <f t="shared" ref="BV78:CG78" si="270">SUM(BV37:BV77)</f>
        <v>85.05</v>
      </c>
      <c r="BW78" s="6">
        <f t="shared" si="270"/>
        <v>11268.269999999999</v>
      </c>
      <c r="BX78" s="6">
        <f t="shared" si="270"/>
        <v>20745.359999999997</v>
      </c>
      <c r="BY78" s="6">
        <f t="shared" si="270"/>
        <v>52467.74</v>
      </c>
      <c r="BZ78" s="6">
        <f t="shared" si="270"/>
        <v>61983</v>
      </c>
      <c r="CA78" s="6">
        <f t="shared" si="270"/>
        <v>64151</v>
      </c>
      <c r="CB78" s="6">
        <f t="shared" si="270"/>
        <v>68989</v>
      </c>
      <c r="CC78" s="6">
        <f t="shared" si="270"/>
        <v>76740</v>
      </c>
      <c r="CD78" s="6">
        <f t="shared" si="270"/>
        <v>83353.720000000016</v>
      </c>
      <c r="CE78" s="6">
        <f t="shared" si="270"/>
        <v>85271</v>
      </c>
      <c r="CF78" s="6">
        <f t="shared" si="270"/>
        <v>86921</v>
      </c>
      <c r="CG78" s="49">
        <f t="shared" si="270"/>
        <v>113875.86</v>
      </c>
      <c r="CH78" s="5"/>
      <c r="CK78" s="49">
        <f t="shared" ref="CK78:CL78" si="271">SUM(CK37:CK77)</f>
        <v>103755</v>
      </c>
      <c r="CL78" s="49">
        <f t="shared" si="271"/>
        <v>113875.86</v>
      </c>
      <c r="CM78" s="49">
        <f t="shared" ref="CM78" si="272">SUM(CM37:CM77)</f>
        <v>-10120.86</v>
      </c>
    </row>
    <row r="79" spans="1:92" x14ac:dyDescent="0.35">
      <c r="U79" s="4"/>
      <c r="V79" s="4"/>
      <c r="W79" s="4"/>
      <c r="X79" s="4"/>
      <c r="Y79" s="4"/>
      <c r="Z79" s="4"/>
      <c r="AA79" s="4"/>
      <c r="AB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5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4"/>
      <c r="CH79" s="5"/>
      <c r="CK79" s="44"/>
      <c r="CL79" s="44"/>
      <c r="CM79" s="44"/>
    </row>
    <row r="80" spans="1:92" ht="15" thickBot="1" x14ac:dyDescent="0.4">
      <c r="B80" t="s">
        <v>104</v>
      </c>
      <c r="E80" s="50">
        <f t="shared" ref="E80:Q80" si="273">E35+E78</f>
        <v>-87119</v>
      </c>
      <c r="F80" s="50">
        <f t="shared" si="273"/>
        <v>854</v>
      </c>
      <c r="G80" s="50">
        <f t="shared" si="273"/>
        <v>34898</v>
      </c>
      <c r="H80" s="50">
        <f t="shared" si="273"/>
        <v>992</v>
      </c>
      <c r="I80" s="50">
        <f t="shared" si="273"/>
        <v>2095</v>
      </c>
      <c r="J80" s="50">
        <f t="shared" si="273"/>
        <v>60</v>
      </c>
      <c r="K80" s="50">
        <f t="shared" si="273"/>
        <v>-3221</v>
      </c>
      <c r="L80" s="50">
        <f t="shared" si="273"/>
        <v>121</v>
      </c>
      <c r="M80" s="50">
        <f t="shared" si="273"/>
        <v>-2207</v>
      </c>
      <c r="N80" s="50">
        <f t="shared" si="273"/>
        <v>7214</v>
      </c>
      <c r="O80" s="50">
        <f t="shared" si="273"/>
        <v>-654</v>
      </c>
      <c r="P80" s="50">
        <f t="shared" si="273"/>
        <v>25615</v>
      </c>
      <c r="Q80" s="7">
        <f t="shared" si="273"/>
        <v>0</v>
      </c>
      <c r="S80" s="7">
        <f>S35+S78</f>
        <v>-21352</v>
      </c>
      <c r="U80" s="7">
        <f t="shared" ref="U80:AB80" si="274">U35+U78</f>
        <v>-87119</v>
      </c>
      <c r="V80" s="7">
        <f t="shared" si="274"/>
        <v>35752</v>
      </c>
      <c r="W80" s="7">
        <f t="shared" si="274"/>
        <v>992</v>
      </c>
      <c r="X80" s="7">
        <f t="shared" si="274"/>
        <v>2155</v>
      </c>
      <c r="Y80" s="7">
        <f t="shared" si="274"/>
        <v>1907</v>
      </c>
      <c r="Z80" s="7">
        <f t="shared" si="274"/>
        <v>24961</v>
      </c>
      <c r="AA80" s="7">
        <f t="shared" si="274"/>
        <v>-21352</v>
      </c>
      <c r="AB80" s="7">
        <f t="shared" si="274"/>
        <v>0</v>
      </c>
      <c r="AD80" s="7">
        <f t="shared" ref="AD80:AP80" si="275">AD35+AD78</f>
        <v>-4698</v>
      </c>
      <c r="AE80" s="7">
        <f t="shared" si="275"/>
        <v>-1937</v>
      </c>
      <c r="AF80" s="7">
        <f t="shared" si="275"/>
        <v>2428</v>
      </c>
      <c r="AG80" s="7">
        <f t="shared" si="275"/>
        <v>-10227</v>
      </c>
      <c r="AH80" s="7">
        <f t="shared" si="275"/>
        <v>-16475</v>
      </c>
      <c r="AI80" s="7">
        <f t="shared" si="275"/>
        <v>-4691.76</v>
      </c>
      <c r="AJ80" s="7">
        <f t="shared" si="275"/>
        <v>-2522</v>
      </c>
      <c r="AK80" s="7">
        <f t="shared" si="275"/>
        <v>-6910</v>
      </c>
      <c r="AL80" s="7">
        <f t="shared" si="275"/>
        <v>758.56999999999971</v>
      </c>
      <c r="AM80" s="7">
        <f t="shared" si="275"/>
        <v>-3073.81</v>
      </c>
      <c r="AN80" s="7">
        <f t="shared" si="275"/>
        <v>4560</v>
      </c>
      <c r="AO80" s="7">
        <f t="shared" si="275"/>
        <v>21436</v>
      </c>
      <c r="AP80" s="7">
        <f t="shared" si="275"/>
        <v>-21352</v>
      </c>
      <c r="AR80" s="7">
        <f t="shared" ref="AR80:BB80" si="276">AR35+AR78</f>
        <v>-4698</v>
      </c>
      <c r="AS80" s="7">
        <f t="shared" si="276"/>
        <v>-6635</v>
      </c>
      <c r="AT80" s="7">
        <f t="shared" si="276"/>
        <v>-4207</v>
      </c>
      <c r="AU80" s="7">
        <f t="shared" si="276"/>
        <v>-14434</v>
      </c>
      <c r="AV80" s="7">
        <f t="shared" si="276"/>
        <v>-30909</v>
      </c>
      <c r="AW80" s="7">
        <f>AW35+AW78</f>
        <v>-35600.760000000009</v>
      </c>
      <c r="AX80" s="7">
        <f t="shared" si="276"/>
        <v>-38122.760000000009</v>
      </c>
      <c r="AY80" s="7">
        <f t="shared" si="276"/>
        <v>-45032.760000000009</v>
      </c>
      <c r="AZ80" s="7">
        <f t="shared" si="276"/>
        <v>-44274.19</v>
      </c>
      <c r="BA80" s="7">
        <f t="shared" si="276"/>
        <v>-47348</v>
      </c>
      <c r="BB80" s="7">
        <f t="shared" si="276"/>
        <v>-42788</v>
      </c>
      <c r="BC80" s="7">
        <f>BC35+BC78</f>
        <v>-21352</v>
      </c>
      <c r="BD80" s="5"/>
      <c r="BH80" s="7">
        <f t="shared" ref="BH80:BT80" si="277">BH35+BH78</f>
        <v>-2093.9499999999998</v>
      </c>
      <c r="BI80" s="7">
        <f t="shared" si="277"/>
        <v>3710.6399999999976</v>
      </c>
      <c r="BJ80" s="7">
        <f t="shared" si="277"/>
        <v>-7340.8100000000031</v>
      </c>
      <c r="BK80" s="7">
        <f t="shared" si="277"/>
        <v>2923.3799999999865</v>
      </c>
      <c r="BL80" s="7">
        <f t="shared" si="277"/>
        <v>-11581.259999999998</v>
      </c>
      <c r="BM80" s="7">
        <f t="shared" si="277"/>
        <v>-7123</v>
      </c>
      <c r="BN80" s="7">
        <f t="shared" si="277"/>
        <v>-2607</v>
      </c>
      <c r="BO80" s="7">
        <f t="shared" si="277"/>
        <v>1483</v>
      </c>
      <c r="BP80" s="7">
        <f t="shared" si="277"/>
        <v>-2866.5499999999984</v>
      </c>
      <c r="BQ80" s="7">
        <f t="shared" si="277"/>
        <v>-2770.45</v>
      </c>
      <c r="BR80" s="7">
        <f t="shared" si="277"/>
        <v>-6389</v>
      </c>
      <c r="BS80" s="7">
        <f t="shared" si="277"/>
        <v>26046.86</v>
      </c>
      <c r="BT80" s="7">
        <f t="shared" si="277"/>
        <v>-8608.14</v>
      </c>
      <c r="BU80" s="4">
        <f>BU35+BU78</f>
        <v>-8019.1399999999994</v>
      </c>
      <c r="BV80" s="7">
        <f t="shared" ref="BV80:CG80" si="278">BV35+BV78</f>
        <v>-2093.9499999999998</v>
      </c>
      <c r="BW80" s="7">
        <f t="shared" si="278"/>
        <v>1616.6899999999987</v>
      </c>
      <c r="BX80" s="7">
        <f t="shared" si="278"/>
        <v>-5724.1199999999953</v>
      </c>
      <c r="BY80" s="7">
        <f t="shared" si="278"/>
        <v>-2800.739999999998</v>
      </c>
      <c r="BZ80" s="7">
        <f t="shared" si="278"/>
        <v>-14382</v>
      </c>
      <c r="CA80" s="7">
        <f t="shared" si="278"/>
        <v>-21505</v>
      </c>
      <c r="CB80" s="7">
        <f t="shared" si="278"/>
        <v>-24112</v>
      </c>
      <c r="CC80" s="7">
        <f t="shared" si="278"/>
        <v>-22629</v>
      </c>
      <c r="CD80" s="7">
        <f t="shared" si="278"/>
        <v>-25495.549999999974</v>
      </c>
      <c r="CE80" s="7">
        <f t="shared" si="278"/>
        <v>-28266</v>
      </c>
      <c r="CF80" s="7">
        <f t="shared" si="278"/>
        <v>-34655</v>
      </c>
      <c r="CG80" s="50">
        <f t="shared" si="278"/>
        <v>-8608.14</v>
      </c>
      <c r="CH80" s="5"/>
      <c r="CK80" s="50">
        <f t="shared" ref="CK80:CL80" si="279">CK35+CK78</f>
        <v>-21352</v>
      </c>
      <c r="CL80" s="50">
        <f t="shared" si="279"/>
        <v>-8608.14</v>
      </c>
      <c r="CM80" s="50">
        <f t="shared" ref="CM80" si="280">CM35+CM78</f>
        <v>-12743.86</v>
      </c>
    </row>
    <row r="81" spans="1:90" ht="15" thickTop="1" x14ac:dyDescent="0.35">
      <c r="P81" s="44" t="s">
        <v>252</v>
      </c>
      <c r="S81" s="45">
        <f>S80-S76-S19</f>
        <v>-21263</v>
      </c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5">
        <f>BC80-BC76-BC19</f>
        <v>-21263</v>
      </c>
      <c r="BD81" s="5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4"/>
      <c r="CH81" s="5"/>
      <c r="CK81" s="44"/>
      <c r="CL81" s="44"/>
    </row>
    <row r="82" spans="1:90" x14ac:dyDescent="0.35"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5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4"/>
      <c r="CH82" s="5"/>
      <c r="CK82" s="44"/>
      <c r="CL82" s="44"/>
    </row>
    <row r="83" spans="1:90" x14ac:dyDescent="0.35">
      <c r="A83">
        <v>1</v>
      </c>
      <c r="B83" t="s">
        <v>242</v>
      </c>
      <c r="Q83" s="4">
        <f t="shared" ref="Q83" si="281">S83-SUM(E83:P83)</f>
        <v>0</v>
      </c>
      <c r="U83" s="4">
        <f t="shared" ref="U83" si="282">E83</f>
        <v>0</v>
      </c>
      <c r="V83" s="4">
        <f t="shared" ref="V83" si="283">F83+G83</f>
        <v>0</v>
      </c>
      <c r="W83" s="4">
        <f t="shared" ref="W83" si="284">H83</f>
        <v>0</v>
      </c>
      <c r="X83" s="4">
        <f t="shared" ref="X83" si="285">I83+J83</f>
        <v>0</v>
      </c>
      <c r="Y83" s="4">
        <f t="shared" ref="Y83" si="286">K83+L83+M83+N83</f>
        <v>0</v>
      </c>
      <c r="Z83" s="4">
        <f t="shared" ref="Z83" si="287">P83+O83</f>
        <v>0</v>
      </c>
      <c r="AA83" s="4">
        <f t="shared" ref="AA83" si="288">SUM(U83:Z83)</f>
        <v>0</v>
      </c>
      <c r="AB83" s="4">
        <f t="shared" ref="AB83" si="289">AA83-S83</f>
        <v>0</v>
      </c>
      <c r="AD83" s="4">
        <f t="shared" ref="AD83" si="290">AR83</f>
        <v>0</v>
      </c>
      <c r="AE83" s="4">
        <f t="shared" ref="AE83" si="291">AS83-AR83</f>
        <v>0</v>
      </c>
      <c r="AF83" s="4">
        <f t="shared" ref="AF83" si="292">AT83-AS83</f>
        <v>0</v>
      </c>
      <c r="AG83" s="4">
        <f t="shared" ref="AG83" si="293">AU83-AT83</f>
        <v>0</v>
      </c>
      <c r="AH83" s="4">
        <f t="shared" ref="AH83" si="294">AV83-AU83</f>
        <v>0</v>
      </c>
      <c r="AI83" s="4">
        <f t="shared" ref="AI83" si="295">AW83-AV83</f>
        <v>0</v>
      </c>
      <c r="AJ83" s="4">
        <f t="shared" ref="AJ83" si="296">AX83-AW83</f>
        <v>0</v>
      </c>
      <c r="AK83" s="4">
        <f t="shared" ref="AK83" si="297">AY83-AX83</f>
        <v>0</v>
      </c>
      <c r="AL83" s="4">
        <f t="shared" ref="AL83" si="298">AZ83-AY83</f>
        <v>0</v>
      </c>
      <c r="AM83" s="4">
        <f t="shared" ref="AM83" si="299">BA83-AZ83</f>
        <v>0</v>
      </c>
      <c r="AN83" s="4">
        <f t="shared" ref="AN83" si="300">BB83-BA83</f>
        <v>0</v>
      </c>
      <c r="AO83" s="4">
        <f t="shared" ref="AO83" si="301">BC83-BB83</f>
        <v>0</v>
      </c>
      <c r="AP83" s="4">
        <f t="shared" ref="AP83" si="302">SUM(AD83:AO83)</f>
        <v>0</v>
      </c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5"/>
      <c r="BH83" s="4">
        <f t="shared" ref="BH83" si="303">BV83</f>
        <v>0</v>
      </c>
      <c r="BI83" s="4">
        <f t="shared" ref="BI83" si="304">BW83-BV83</f>
        <v>0</v>
      </c>
      <c r="BJ83" s="4">
        <f t="shared" ref="BJ83" si="305">BX83-BW83</f>
        <v>0</v>
      </c>
      <c r="BK83" s="4">
        <f t="shared" ref="BK83" si="306">BY83-BX83</f>
        <v>0</v>
      </c>
      <c r="BL83" s="4">
        <f t="shared" ref="BL83" si="307">BZ83-BY83</f>
        <v>0</v>
      </c>
      <c r="BM83" s="4">
        <f t="shared" ref="BM83" si="308">CA83-BZ83</f>
        <v>0</v>
      </c>
      <c r="BN83" s="4">
        <f t="shared" ref="BN83" si="309">CB83-CA83</f>
        <v>0</v>
      </c>
      <c r="BO83" s="4">
        <f t="shared" ref="BO83" si="310">CC83-CB83</f>
        <v>0</v>
      </c>
      <c r="BP83" s="4">
        <f t="shared" ref="BP83" si="311">CD83-CC83</f>
        <v>0</v>
      </c>
      <c r="BQ83" s="4">
        <f t="shared" ref="BQ83" si="312">CE83-CD83</f>
        <v>0</v>
      </c>
      <c r="BR83" s="4">
        <f t="shared" ref="BR83" si="313">CF83-CE83</f>
        <v>0</v>
      </c>
      <c r="BS83" s="4">
        <f t="shared" ref="BS83" si="314">CG83-CF83</f>
        <v>0</v>
      </c>
      <c r="BT83" s="4">
        <f t="shared" ref="BT83" si="315">SUM(BH83:BS83)</f>
        <v>0</v>
      </c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4"/>
      <c r="CH83" s="5"/>
      <c r="CK83" s="44"/>
      <c r="CL83" s="44"/>
    </row>
    <row r="84" spans="1:90" x14ac:dyDescent="0.35"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5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4"/>
      <c r="CH84" s="5"/>
      <c r="CK84" s="44"/>
      <c r="CL84" s="44"/>
    </row>
    <row r="85" spans="1:90" x14ac:dyDescent="0.35"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4"/>
      <c r="BD85" s="5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4"/>
      <c r="CH85" s="5"/>
      <c r="CK85" s="44"/>
      <c r="CL85" s="44"/>
    </row>
    <row r="86" spans="1:90" x14ac:dyDescent="0.35"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4"/>
      <c r="BD86" s="5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4"/>
      <c r="CH86" s="5"/>
      <c r="CK86" s="44"/>
      <c r="CL86" s="44"/>
    </row>
    <row r="87" spans="1:90" x14ac:dyDescent="0.35"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4"/>
      <c r="BD87" s="5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4"/>
      <c r="CH87" s="5"/>
      <c r="CK87" s="44"/>
      <c r="CL87" s="44"/>
    </row>
    <row r="88" spans="1:90" x14ac:dyDescent="0.35"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4"/>
      <c r="BD88" s="5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4"/>
      <c r="CH88" s="5"/>
      <c r="CK88" s="44"/>
      <c r="CL88" s="44"/>
    </row>
    <row r="89" spans="1:90" x14ac:dyDescent="0.35"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4"/>
      <c r="BD89" s="5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4"/>
      <c r="CH89" s="5"/>
      <c r="CK89" s="44"/>
      <c r="CL89" s="44"/>
    </row>
    <row r="90" spans="1:90" x14ac:dyDescent="0.35"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4"/>
      <c r="BD90" s="5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4"/>
      <c r="CH90" s="5"/>
      <c r="CK90" s="44"/>
      <c r="CL90" s="44"/>
    </row>
    <row r="91" spans="1:90" x14ac:dyDescent="0.35"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4"/>
      <c r="BD91" s="5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4"/>
      <c r="CH91" s="5"/>
      <c r="CK91" s="44"/>
      <c r="CL91" s="44"/>
    </row>
    <row r="92" spans="1:90" x14ac:dyDescent="0.35"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4"/>
      <c r="BD92" s="5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4"/>
      <c r="CH92" s="5"/>
      <c r="CK92" s="44"/>
      <c r="CL92" s="44"/>
    </row>
    <row r="93" spans="1:90" x14ac:dyDescent="0.35"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4"/>
      <c r="BD93" s="5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4"/>
      <c r="CH93" s="5"/>
      <c r="CK93" s="44"/>
      <c r="CL93" s="44"/>
    </row>
    <row r="94" spans="1:90" x14ac:dyDescent="0.35"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4"/>
      <c r="BD94" s="5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4"/>
      <c r="CH94" s="5"/>
      <c r="CK94" s="44"/>
      <c r="CL94" s="44"/>
    </row>
  </sheetData>
  <printOptions gridLines="1"/>
  <pageMargins left="0.70866141732283472" right="0.70866141732283472" top="0.74803149606299213" bottom="0.74803149606299213" header="0.31496062992125984" footer="0.31496062992125984"/>
  <pageSetup paperSize="8" scale="5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workbookViewId="0">
      <selection activeCell="F14" sqref="F14"/>
    </sheetView>
  </sheetViews>
  <sheetFormatPr defaultRowHeight="14.5" x14ac:dyDescent="0.35"/>
  <cols>
    <col min="1" max="1" width="13.7265625" bestFit="1" customWidth="1"/>
    <col min="2" max="2" width="44.453125" bestFit="1" customWidth="1"/>
    <col min="3" max="3" width="10.1796875" bestFit="1" customWidth="1"/>
    <col min="4" max="4" width="10.7265625" bestFit="1" customWidth="1"/>
  </cols>
  <sheetData>
    <row r="1" spans="1:4" ht="15" x14ac:dyDescent="0.25">
      <c r="A1" t="s">
        <v>0</v>
      </c>
      <c r="B1" s="1">
        <v>41791</v>
      </c>
      <c r="C1" t="s">
        <v>1</v>
      </c>
      <c r="D1" s="1">
        <v>42004</v>
      </c>
    </row>
    <row r="2" spans="1:4" ht="15" x14ac:dyDescent="0.25">
      <c r="A2" t="s">
        <v>2</v>
      </c>
      <c r="B2" t="s">
        <v>3</v>
      </c>
      <c r="C2" t="s">
        <v>4</v>
      </c>
      <c r="D2" t="s">
        <v>5</v>
      </c>
    </row>
    <row r="3" spans="1:4" ht="15" x14ac:dyDescent="0.25">
      <c r="A3">
        <v>1000</v>
      </c>
      <c r="B3" t="s">
        <v>6</v>
      </c>
      <c r="C3" s="2">
        <v>4612.03</v>
      </c>
    </row>
    <row r="4" spans="1:4" ht="15" x14ac:dyDescent="0.25">
      <c r="A4">
        <v>1100</v>
      </c>
      <c r="B4" t="s">
        <v>7</v>
      </c>
      <c r="C4">
        <v>39.65</v>
      </c>
    </row>
    <row r="5" spans="1:4" ht="15" x14ac:dyDescent="0.25">
      <c r="A5">
        <v>1110</v>
      </c>
      <c r="B5" t="s">
        <v>8</v>
      </c>
      <c r="C5" s="2">
        <v>2933.34</v>
      </c>
    </row>
    <row r="6" spans="1:4" ht="15" x14ac:dyDescent="0.25">
      <c r="A6">
        <v>1129</v>
      </c>
      <c r="B6" t="s">
        <v>9</v>
      </c>
      <c r="C6">
        <v>99.15</v>
      </c>
    </row>
    <row r="7" spans="1:4" ht="15" x14ac:dyDescent="0.25">
      <c r="A7">
        <v>1210</v>
      </c>
      <c r="B7" t="s">
        <v>10</v>
      </c>
      <c r="C7">
        <v>69.430000000000007</v>
      </c>
    </row>
    <row r="8" spans="1:4" ht="15" x14ac:dyDescent="0.25">
      <c r="A8">
        <v>1220</v>
      </c>
      <c r="B8" t="s">
        <v>11</v>
      </c>
      <c r="C8" s="2">
        <v>27952.799999999999</v>
      </c>
    </row>
    <row r="9" spans="1:4" ht="15" x14ac:dyDescent="0.25">
      <c r="A9">
        <v>1230</v>
      </c>
      <c r="B9" t="s">
        <v>12</v>
      </c>
      <c r="C9" s="2">
        <v>7837.02</v>
      </c>
    </row>
    <row r="10" spans="1:4" ht="15" x14ac:dyDescent="0.25">
      <c r="A10">
        <v>1240</v>
      </c>
      <c r="B10" t="s">
        <v>13</v>
      </c>
      <c r="C10" s="2">
        <v>145665.93</v>
      </c>
    </row>
    <row r="11" spans="1:4" ht="15" x14ac:dyDescent="0.25">
      <c r="A11">
        <v>1250</v>
      </c>
      <c r="B11" t="s">
        <v>14</v>
      </c>
      <c r="C11" s="2">
        <v>1691.07</v>
      </c>
    </row>
    <row r="12" spans="1:4" ht="15" x14ac:dyDescent="0.25">
      <c r="A12">
        <v>1260</v>
      </c>
      <c r="B12" t="s">
        <v>15</v>
      </c>
      <c r="C12" s="2">
        <v>40000</v>
      </c>
    </row>
    <row r="13" spans="1:4" ht="15" x14ac:dyDescent="0.25">
      <c r="A13">
        <v>1270</v>
      </c>
      <c r="B13" t="s">
        <v>16</v>
      </c>
      <c r="D13">
        <v>137</v>
      </c>
    </row>
    <row r="14" spans="1:4" ht="15" x14ac:dyDescent="0.25">
      <c r="A14">
        <v>1280</v>
      </c>
      <c r="B14" t="s">
        <v>17</v>
      </c>
      <c r="C14" s="2">
        <v>3068.54</v>
      </c>
    </row>
    <row r="15" spans="1:4" ht="15" x14ac:dyDescent="0.25">
      <c r="A15">
        <v>2100</v>
      </c>
      <c r="B15" t="s">
        <v>18</v>
      </c>
      <c r="D15" s="2">
        <v>1242.21</v>
      </c>
    </row>
    <row r="16" spans="1:4" ht="15" x14ac:dyDescent="0.25">
      <c r="A16">
        <v>2101</v>
      </c>
      <c r="B16" t="s">
        <v>19</v>
      </c>
      <c r="D16" s="2">
        <v>1950</v>
      </c>
    </row>
    <row r="17" spans="1:4" ht="15" x14ac:dyDescent="0.25">
      <c r="A17">
        <v>2300</v>
      </c>
      <c r="B17" t="s">
        <v>20</v>
      </c>
      <c r="D17" s="2">
        <v>14651.25</v>
      </c>
    </row>
    <row r="18" spans="1:4" ht="15" x14ac:dyDescent="0.25">
      <c r="A18">
        <v>2310</v>
      </c>
      <c r="B18" t="s">
        <v>21</v>
      </c>
      <c r="D18" s="2">
        <v>24743.25</v>
      </c>
    </row>
    <row r="19" spans="1:4" ht="15" x14ac:dyDescent="0.25">
      <c r="A19">
        <v>3300</v>
      </c>
      <c r="B19" t="s">
        <v>22</v>
      </c>
      <c r="D19" s="2">
        <v>195096.62</v>
      </c>
    </row>
    <row r="20" spans="1:4" ht="15" x14ac:dyDescent="0.25">
      <c r="A20">
        <v>6200</v>
      </c>
      <c r="B20" t="s">
        <v>23</v>
      </c>
      <c r="C20" s="2">
        <v>4061.72</v>
      </c>
    </row>
    <row r="21" spans="1:4" ht="15" x14ac:dyDescent="0.25">
      <c r="A21">
        <v>7400</v>
      </c>
      <c r="B21" t="s">
        <v>24</v>
      </c>
      <c r="C21">
        <v>25.39</v>
      </c>
    </row>
    <row r="22" spans="1:4" ht="15" x14ac:dyDescent="0.25">
      <c r="A22">
        <v>7600</v>
      </c>
      <c r="B22" t="s">
        <v>25</v>
      </c>
      <c r="C22">
        <v>13</v>
      </c>
    </row>
    <row r="23" spans="1:4" ht="15" x14ac:dyDescent="0.25">
      <c r="A23">
        <v>7601</v>
      </c>
      <c r="B23" t="s">
        <v>26</v>
      </c>
      <c r="C23" s="2">
        <v>12778.02</v>
      </c>
    </row>
    <row r="24" spans="1:4" x14ac:dyDescent="0.35">
      <c r="A24">
        <v>40100</v>
      </c>
      <c r="B24" t="s">
        <v>27</v>
      </c>
      <c r="D24" s="2">
        <v>13034</v>
      </c>
    </row>
    <row r="25" spans="1:4" x14ac:dyDescent="0.35">
      <c r="A25">
        <v>40101</v>
      </c>
      <c r="B25" t="s">
        <v>28</v>
      </c>
      <c r="D25" s="2">
        <v>8162</v>
      </c>
    </row>
    <row r="26" spans="1:4" x14ac:dyDescent="0.35">
      <c r="A26">
        <v>40105</v>
      </c>
      <c r="B26" t="s">
        <v>29</v>
      </c>
      <c r="D26" s="2">
        <v>9072.9</v>
      </c>
    </row>
    <row r="27" spans="1:4" x14ac:dyDescent="0.35">
      <c r="A27">
        <v>40110</v>
      </c>
      <c r="B27" t="s">
        <v>30</v>
      </c>
      <c r="D27" s="2">
        <v>1722</v>
      </c>
    </row>
    <row r="28" spans="1:4" x14ac:dyDescent="0.35">
      <c r="A28">
        <v>40140</v>
      </c>
      <c r="B28" t="s">
        <v>31</v>
      </c>
      <c r="D28">
        <v>816</v>
      </c>
    </row>
    <row r="29" spans="1:4" x14ac:dyDescent="0.35">
      <c r="A29">
        <v>40150</v>
      </c>
      <c r="B29" t="s">
        <v>32</v>
      </c>
      <c r="D29">
        <v>480</v>
      </c>
    </row>
    <row r="30" spans="1:4" x14ac:dyDescent="0.35">
      <c r="A30">
        <v>40160</v>
      </c>
      <c r="B30" t="s">
        <v>33</v>
      </c>
      <c r="D30" s="2">
        <v>1737</v>
      </c>
    </row>
    <row r="31" spans="1:4" x14ac:dyDescent="0.35">
      <c r="A31">
        <v>40165</v>
      </c>
      <c r="B31" t="s">
        <v>34</v>
      </c>
      <c r="D31">
        <v>720</v>
      </c>
    </row>
    <row r="32" spans="1:4" x14ac:dyDescent="0.35">
      <c r="A32">
        <v>40180</v>
      </c>
      <c r="B32" t="s">
        <v>35</v>
      </c>
      <c r="D32">
        <v>46</v>
      </c>
    </row>
    <row r="33" spans="1:4" x14ac:dyDescent="0.35">
      <c r="A33">
        <v>40190</v>
      </c>
      <c r="B33" t="s">
        <v>36</v>
      </c>
      <c r="D33">
        <v>216</v>
      </c>
    </row>
    <row r="34" spans="1:4" x14ac:dyDescent="0.35">
      <c r="A34">
        <v>40195</v>
      </c>
      <c r="B34" t="s">
        <v>37</v>
      </c>
      <c r="D34">
        <v>456</v>
      </c>
    </row>
    <row r="35" spans="1:4" x14ac:dyDescent="0.35">
      <c r="A35">
        <v>40230</v>
      </c>
      <c r="B35" t="s">
        <v>38</v>
      </c>
      <c r="D35">
        <v>117</v>
      </c>
    </row>
    <row r="36" spans="1:4" x14ac:dyDescent="0.35">
      <c r="A36">
        <v>40700</v>
      </c>
      <c r="B36" t="s">
        <v>39</v>
      </c>
      <c r="D36">
        <v>496.02</v>
      </c>
    </row>
    <row r="37" spans="1:4" x14ac:dyDescent="0.35">
      <c r="A37">
        <v>42000</v>
      </c>
      <c r="B37" t="s">
        <v>40</v>
      </c>
      <c r="D37">
        <v>173.61</v>
      </c>
    </row>
    <row r="38" spans="1:4" x14ac:dyDescent="0.35">
      <c r="A38">
        <v>43100</v>
      </c>
      <c r="B38" t="s">
        <v>41</v>
      </c>
      <c r="D38" s="2">
        <v>1126.45</v>
      </c>
    </row>
    <row r="39" spans="1:4" x14ac:dyDescent="0.35">
      <c r="A39">
        <v>43110</v>
      </c>
      <c r="B39" t="s">
        <v>42</v>
      </c>
      <c r="D39">
        <v>33.200000000000003</v>
      </c>
    </row>
    <row r="40" spans="1:4" x14ac:dyDescent="0.35">
      <c r="A40">
        <v>43200</v>
      </c>
      <c r="B40" t="s">
        <v>43</v>
      </c>
      <c r="D40" s="2">
        <v>1695.91</v>
      </c>
    </row>
    <row r="41" spans="1:4" x14ac:dyDescent="0.35">
      <c r="A41">
        <v>43210</v>
      </c>
      <c r="B41" t="s">
        <v>44</v>
      </c>
      <c r="D41">
        <v>605</v>
      </c>
    </row>
    <row r="42" spans="1:4" x14ac:dyDescent="0.35">
      <c r="A42">
        <v>43230</v>
      </c>
      <c r="B42" t="s">
        <v>45</v>
      </c>
      <c r="D42" s="2">
        <v>3790</v>
      </c>
    </row>
    <row r="43" spans="1:4" x14ac:dyDescent="0.35">
      <c r="A43">
        <v>44000</v>
      </c>
      <c r="B43" t="s">
        <v>46</v>
      </c>
      <c r="D43">
        <v>333.83</v>
      </c>
    </row>
    <row r="44" spans="1:4" x14ac:dyDescent="0.35">
      <c r="A44">
        <v>47100</v>
      </c>
      <c r="B44" t="s">
        <v>47</v>
      </c>
      <c r="D44">
        <v>52</v>
      </c>
    </row>
    <row r="45" spans="1:4" x14ac:dyDescent="0.35">
      <c r="A45">
        <v>47200</v>
      </c>
      <c r="B45" t="s">
        <v>48</v>
      </c>
      <c r="D45">
        <v>883.76</v>
      </c>
    </row>
    <row r="46" spans="1:4" x14ac:dyDescent="0.35">
      <c r="A46">
        <v>47400</v>
      </c>
      <c r="B46" t="s">
        <v>49</v>
      </c>
      <c r="D46">
        <v>27</v>
      </c>
    </row>
    <row r="47" spans="1:4" x14ac:dyDescent="0.35">
      <c r="A47">
        <v>50000</v>
      </c>
      <c r="B47" t="s">
        <v>50</v>
      </c>
      <c r="C47">
        <v>149.97</v>
      </c>
    </row>
    <row r="48" spans="1:4" x14ac:dyDescent="0.35">
      <c r="A48">
        <v>57500</v>
      </c>
      <c r="B48" t="s">
        <v>51</v>
      </c>
      <c r="C48">
        <v>137</v>
      </c>
    </row>
    <row r="49" spans="1:3" x14ac:dyDescent="0.35">
      <c r="A49">
        <v>60105</v>
      </c>
      <c r="B49" t="s">
        <v>52</v>
      </c>
      <c r="C49">
        <v>395.07</v>
      </c>
    </row>
    <row r="50" spans="1:3" x14ac:dyDescent="0.35">
      <c r="A50">
        <v>60106</v>
      </c>
      <c r="B50" t="s">
        <v>53</v>
      </c>
      <c r="C50">
        <v>106.66</v>
      </c>
    </row>
    <row r="51" spans="1:3" x14ac:dyDescent="0.35">
      <c r="A51">
        <v>60110</v>
      </c>
      <c r="B51" t="s">
        <v>54</v>
      </c>
      <c r="C51">
        <v>455.5</v>
      </c>
    </row>
    <row r="52" spans="1:3" x14ac:dyDescent="0.35">
      <c r="A52">
        <v>60115</v>
      </c>
      <c r="B52" t="s">
        <v>55</v>
      </c>
      <c r="C52">
        <v>250</v>
      </c>
    </row>
    <row r="53" spans="1:3" x14ac:dyDescent="0.35">
      <c r="A53">
        <v>60120</v>
      </c>
      <c r="B53" t="s">
        <v>56</v>
      </c>
      <c r="C53" s="2">
        <v>1484.88</v>
      </c>
    </row>
    <row r="54" spans="1:3" x14ac:dyDescent="0.35">
      <c r="A54">
        <v>60121</v>
      </c>
      <c r="B54" t="s">
        <v>57</v>
      </c>
      <c r="C54" s="2">
        <v>3000</v>
      </c>
    </row>
    <row r="55" spans="1:3" x14ac:dyDescent="0.35">
      <c r="A55">
        <v>60140</v>
      </c>
      <c r="B55" t="s">
        <v>58</v>
      </c>
      <c r="C55" s="2">
        <v>5183.57</v>
      </c>
    </row>
    <row r="56" spans="1:3" x14ac:dyDescent="0.35">
      <c r="A56">
        <v>60141</v>
      </c>
      <c r="B56" t="s">
        <v>59</v>
      </c>
      <c r="C56" s="2">
        <v>6076.71</v>
      </c>
    </row>
    <row r="57" spans="1:3" x14ac:dyDescent="0.35">
      <c r="A57">
        <v>60161</v>
      </c>
      <c r="B57" t="s">
        <v>60</v>
      </c>
      <c r="C57">
        <v>76.37</v>
      </c>
    </row>
    <row r="58" spans="1:3" x14ac:dyDescent="0.35">
      <c r="A58">
        <v>60170</v>
      </c>
      <c r="B58" t="s">
        <v>61</v>
      </c>
      <c r="C58" s="2">
        <v>4812.1000000000004</v>
      </c>
    </row>
    <row r="59" spans="1:3" x14ac:dyDescent="0.35">
      <c r="A59">
        <v>60200</v>
      </c>
      <c r="B59" t="s">
        <v>62</v>
      </c>
      <c r="C59">
        <v>998.01</v>
      </c>
    </row>
    <row r="60" spans="1:3" x14ac:dyDescent="0.35">
      <c r="A60">
        <v>60210</v>
      </c>
      <c r="B60" t="s">
        <v>63</v>
      </c>
      <c r="C60">
        <v>479.39</v>
      </c>
    </row>
    <row r="61" spans="1:3" x14ac:dyDescent="0.35">
      <c r="A61">
        <v>60215</v>
      </c>
      <c r="B61" t="s">
        <v>64</v>
      </c>
      <c r="C61">
        <v>152.69</v>
      </c>
    </row>
    <row r="62" spans="1:3" x14ac:dyDescent="0.35">
      <c r="A62">
        <v>60216</v>
      </c>
      <c r="B62" t="s">
        <v>65</v>
      </c>
      <c r="C62">
        <v>12.78</v>
      </c>
    </row>
    <row r="63" spans="1:3" x14ac:dyDescent="0.35">
      <c r="A63">
        <v>60230</v>
      </c>
      <c r="B63" t="s">
        <v>66</v>
      </c>
      <c r="C63" s="2">
        <v>1485.6</v>
      </c>
    </row>
    <row r="64" spans="1:3" x14ac:dyDescent="0.35">
      <c r="A64">
        <v>60231</v>
      </c>
      <c r="B64" t="s">
        <v>67</v>
      </c>
      <c r="C64">
        <v>372.17</v>
      </c>
    </row>
    <row r="65" spans="1:4" x14ac:dyDescent="0.35">
      <c r="A65">
        <v>60232</v>
      </c>
      <c r="B65" t="s">
        <v>68</v>
      </c>
      <c r="C65">
        <v>202.89</v>
      </c>
    </row>
    <row r="66" spans="1:4" x14ac:dyDescent="0.35">
      <c r="A66">
        <v>60233</v>
      </c>
      <c r="B66" t="s">
        <v>69</v>
      </c>
      <c r="C66">
        <v>42.58</v>
      </c>
    </row>
    <row r="67" spans="1:4" x14ac:dyDescent="0.35">
      <c r="A67">
        <v>60236</v>
      </c>
      <c r="B67" t="s">
        <v>70</v>
      </c>
      <c r="C67">
        <v>135.27000000000001</v>
      </c>
    </row>
    <row r="68" spans="1:4" x14ac:dyDescent="0.35">
      <c r="A68">
        <v>60237</v>
      </c>
      <c r="B68" t="s">
        <v>71</v>
      </c>
      <c r="C68">
        <v>254.92</v>
      </c>
    </row>
    <row r="69" spans="1:4" x14ac:dyDescent="0.35">
      <c r="A69">
        <v>60240</v>
      </c>
      <c r="B69" t="s">
        <v>72</v>
      </c>
      <c r="C69">
        <v>4.68</v>
      </c>
    </row>
    <row r="70" spans="1:4" x14ac:dyDescent="0.35">
      <c r="A70">
        <v>60250</v>
      </c>
      <c r="B70" t="s">
        <v>73</v>
      </c>
      <c r="C70" s="2">
        <v>1933.45</v>
      </c>
    </row>
    <row r="71" spans="1:4" x14ac:dyDescent="0.35">
      <c r="A71">
        <v>60252</v>
      </c>
      <c r="B71" t="s">
        <v>74</v>
      </c>
      <c r="C71">
        <v>141.9</v>
      </c>
    </row>
    <row r="72" spans="1:4" x14ac:dyDescent="0.35">
      <c r="A72">
        <v>60260</v>
      </c>
      <c r="B72" t="s">
        <v>75</v>
      </c>
      <c r="C72">
        <v>15</v>
      </c>
    </row>
    <row r="73" spans="1:4" x14ac:dyDescent="0.35">
      <c r="A73">
        <v>60265</v>
      </c>
      <c r="B73" t="s">
        <v>76</v>
      </c>
      <c r="C73" s="2">
        <v>1240.8800000000001</v>
      </c>
    </row>
    <row r="74" spans="1:4" x14ac:dyDescent="0.35">
      <c r="A74">
        <v>60280</v>
      </c>
      <c r="B74" t="s">
        <v>77</v>
      </c>
      <c r="C74" s="2">
        <v>1251.8699999999999</v>
      </c>
    </row>
    <row r="75" spans="1:4" x14ac:dyDescent="0.35">
      <c r="A75">
        <v>60500</v>
      </c>
      <c r="B75" t="s">
        <v>78</v>
      </c>
      <c r="C75">
        <v>173.04</v>
      </c>
    </row>
    <row r="76" spans="1:4" x14ac:dyDescent="0.35">
      <c r="A76">
        <v>60510</v>
      </c>
      <c r="B76" t="s">
        <v>79</v>
      </c>
      <c r="C76" s="2">
        <v>1061.77</v>
      </c>
    </row>
    <row r="77" spans="1:4" x14ac:dyDescent="0.35">
      <c r="A77">
        <v>60520</v>
      </c>
      <c r="B77" t="s">
        <v>80</v>
      </c>
      <c r="C77">
        <v>650</v>
      </c>
    </row>
    <row r="78" spans="1:4" x14ac:dyDescent="0.35">
      <c r="A78">
        <v>60700</v>
      </c>
      <c r="B78" t="s">
        <v>81</v>
      </c>
      <c r="C78">
        <v>32.200000000000003</v>
      </c>
    </row>
    <row r="79" spans="1:4" x14ac:dyDescent="0.35">
      <c r="A79" t="s">
        <v>82</v>
      </c>
      <c r="C79" s="2">
        <v>283616.01</v>
      </c>
      <c r="D79" s="2">
        <v>283616.01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0"/>
  <sheetViews>
    <sheetView workbookViewId="0">
      <selection sqref="A1:D101"/>
    </sheetView>
  </sheetViews>
  <sheetFormatPr defaultRowHeight="14.5" x14ac:dyDescent="0.35"/>
  <cols>
    <col min="1" max="1" width="18.1796875" customWidth="1"/>
    <col min="2" max="2" width="31.54296875" bestFit="1" customWidth="1"/>
    <col min="3" max="3" width="20.1796875" bestFit="1" customWidth="1"/>
  </cols>
  <sheetData>
    <row r="1" spans="1:4" ht="15" x14ac:dyDescent="0.25">
      <c r="A1" t="s">
        <v>94</v>
      </c>
      <c r="B1" t="s">
        <v>0</v>
      </c>
      <c r="C1" s="1">
        <v>41852</v>
      </c>
    </row>
    <row r="2" spans="1:4" ht="15" x14ac:dyDescent="0.25">
      <c r="A2" t="s">
        <v>94</v>
      </c>
      <c r="B2" t="s">
        <v>106</v>
      </c>
      <c r="C2">
        <v>784.85</v>
      </c>
    </row>
    <row r="3" spans="1:4" ht="15" x14ac:dyDescent="0.25">
      <c r="A3" t="s">
        <v>94</v>
      </c>
      <c r="B3" t="s">
        <v>107</v>
      </c>
      <c r="C3">
        <v>23.8</v>
      </c>
    </row>
    <row r="4" spans="1:4" ht="15" x14ac:dyDescent="0.25">
      <c r="A4" t="s">
        <v>94</v>
      </c>
      <c r="B4" t="s">
        <v>108</v>
      </c>
      <c r="C4" s="2">
        <v>1194.1600000000001</v>
      </c>
    </row>
    <row r="5" spans="1:4" ht="15" x14ac:dyDescent="0.25">
      <c r="A5" t="s">
        <v>94</v>
      </c>
      <c r="B5" t="s">
        <v>109</v>
      </c>
      <c r="C5" s="2">
        <v>2428</v>
      </c>
    </row>
    <row r="6" spans="1:4" ht="15" x14ac:dyDescent="0.25">
      <c r="A6" t="s">
        <v>94</v>
      </c>
      <c r="B6" t="s">
        <v>110</v>
      </c>
      <c r="C6">
        <v>147.63</v>
      </c>
    </row>
    <row r="7" spans="1:4" ht="15" x14ac:dyDescent="0.25">
      <c r="A7" t="s">
        <v>94</v>
      </c>
      <c r="B7" t="s">
        <v>111</v>
      </c>
      <c r="C7">
        <v>27.4</v>
      </c>
    </row>
    <row r="8" spans="1:4" ht="15" x14ac:dyDescent="0.25">
      <c r="A8" t="s">
        <v>94</v>
      </c>
      <c r="C8" t="s">
        <v>112</v>
      </c>
      <c r="D8" s="2">
        <v>4605.84</v>
      </c>
    </row>
    <row r="9" spans="1:4" ht="15" x14ac:dyDescent="0.25">
      <c r="A9" t="s">
        <v>94</v>
      </c>
      <c r="B9" t="s">
        <v>113</v>
      </c>
    </row>
    <row r="10" spans="1:4" ht="15" x14ac:dyDescent="0.25">
      <c r="A10" t="s">
        <v>94</v>
      </c>
      <c r="B10" t="s">
        <v>114</v>
      </c>
      <c r="C10">
        <v>30</v>
      </c>
    </row>
    <row r="11" spans="1:4" ht="15" x14ac:dyDescent="0.25">
      <c r="A11" t="s">
        <v>94</v>
      </c>
      <c r="B11" t="s">
        <v>115</v>
      </c>
      <c r="C11">
        <v>152.69</v>
      </c>
    </row>
    <row r="12" spans="1:4" ht="15" x14ac:dyDescent="0.25">
      <c r="A12" t="s">
        <v>94</v>
      </c>
      <c r="B12" t="s">
        <v>116</v>
      </c>
      <c r="C12">
        <v>12.78</v>
      </c>
    </row>
    <row r="13" spans="1:4" ht="15" x14ac:dyDescent="0.25">
      <c r="A13" t="s">
        <v>94</v>
      </c>
      <c r="B13" t="s">
        <v>117</v>
      </c>
      <c r="C13">
        <v>600</v>
      </c>
    </row>
    <row r="14" spans="1:4" ht="15" x14ac:dyDescent="0.25">
      <c r="A14" t="s">
        <v>94</v>
      </c>
      <c r="C14" t="s">
        <v>118</v>
      </c>
      <c r="D14">
        <v>795.47</v>
      </c>
    </row>
    <row r="16" spans="1:4" ht="15" x14ac:dyDescent="0.25">
      <c r="A16" t="s">
        <v>131</v>
      </c>
      <c r="B16" t="s">
        <v>105</v>
      </c>
    </row>
    <row r="17" spans="1:4" ht="15" x14ac:dyDescent="0.25">
      <c r="A17" t="s">
        <v>131</v>
      </c>
      <c r="B17" t="s">
        <v>122</v>
      </c>
      <c r="C17">
        <v>495.75</v>
      </c>
    </row>
    <row r="18" spans="1:4" ht="15" x14ac:dyDescent="0.25">
      <c r="A18" t="s">
        <v>131</v>
      </c>
      <c r="C18" t="s">
        <v>112</v>
      </c>
      <c r="D18">
        <v>495.75</v>
      </c>
    </row>
    <row r="19" spans="1:4" ht="15" x14ac:dyDescent="0.25">
      <c r="A19" t="s">
        <v>131</v>
      </c>
      <c r="B19" t="s">
        <v>113</v>
      </c>
    </row>
    <row r="20" spans="1:4" ht="15" x14ac:dyDescent="0.25">
      <c r="A20" t="s">
        <v>131</v>
      </c>
      <c r="B20" t="s">
        <v>123</v>
      </c>
      <c r="C20">
        <v>410.97</v>
      </c>
    </row>
    <row r="21" spans="1:4" ht="15" x14ac:dyDescent="0.25">
      <c r="A21" t="s">
        <v>131</v>
      </c>
      <c r="B21" t="s">
        <v>124</v>
      </c>
      <c r="C21" s="2">
        <v>1649.25</v>
      </c>
    </row>
    <row r="22" spans="1:4" ht="15" x14ac:dyDescent="0.25">
      <c r="A22" t="s">
        <v>131</v>
      </c>
      <c r="B22" t="s">
        <v>117</v>
      </c>
      <c r="C22" s="2">
        <v>1200</v>
      </c>
    </row>
    <row r="23" spans="1:4" ht="15" x14ac:dyDescent="0.25">
      <c r="A23" t="s">
        <v>131</v>
      </c>
      <c r="B23" t="s">
        <v>125</v>
      </c>
      <c r="C23">
        <v>137</v>
      </c>
    </row>
    <row r="24" spans="1:4" x14ac:dyDescent="0.35">
      <c r="A24" t="s">
        <v>131</v>
      </c>
      <c r="C24" t="s">
        <v>118</v>
      </c>
      <c r="D24" s="2">
        <v>3397.22</v>
      </c>
    </row>
    <row r="25" spans="1:4" x14ac:dyDescent="0.35">
      <c r="A25" t="s">
        <v>131</v>
      </c>
      <c r="C25" t="s">
        <v>119</v>
      </c>
      <c r="D25" s="2">
        <v>-2901.47</v>
      </c>
    </row>
    <row r="26" spans="1:4" x14ac:dyDescent="0.35">
      <c r="A26" t="s">
        <v>131</v>
      </c>
      <c r="B26" t="s">
        <v>120</v>
      </c>
    </row>
    <row r="27" spans="1:4" x14ac:dyDescent="0.35">
      <c r="A27" t="s">
        <v>131</v>
      </c>
      <c r="B27" t="s">
        <v>126</v>
      </c>
      <c r="C27">
        <v>13</v>
      </c>
    </row>
    <row r="28" spans="1:4" x14ac:dyDescent="0.35">
      <c r="A28" t="s">
        <v>131</v>
      </c>
      <c r="B28" t="s">
        <v>127</v>
      </c>
      <c r="C28">
        <v>91.2</v>
      </c>
    </row>
    <row r="29" spans="1:4" x14ac:dyDescent="0.35">
      <c r="A29" t="s">
        <v>131</v>
      </c>
      <c r="B29" t="s">
        <v>128</v>
      </c>
      <c r="C29">
        <v>283.77</v>
      </c>
    </row>
    <row r="30" spans="1:4" x14ac:dyDescent="0.35">
      <c r="A30" t="s">
        <v>131</v>
      </c>
      <c r="B30" t="s">
        <v>129</v>
      </c>
      <c r="C30">
        <v>650</v>
      </c>
    </row>
    <row r="31" spans="1:4" x14ac:dyDescent="0.35">
      <c r="A31" t="s">
        <v>131</v>
      </c>
      <c r="B31" t="s">
        <v>130</v>
      </c>
      <c r="C31" s="2">
        <v>10503.02</v>
      </c>
    </row>
    <row r="32" spans="1:4" x14ac:dyDescent="0.35">
      <c r="C32" t="s">
        <v>121</v>
      </c>
      <c r="D32" s="2">
        <v>11540.99</v>
      </c>
    </row>
    <row r="34" spans="1:4" x14ac:dyDescent="0.35">
      <c r="A34" t="s">
        <v>140</v>
      </c>
      <c r="B34" t="s">
        <v>105</v>
      </c>
    </row>
    <row r="35" spans="1:4" x14ac:dyDescent="0.35">
      <c r="A35" t="s">
        <v>140</v>
      </c>
      <c r="B35" t="s">
        <v>132</v>
      </c>
      <c r="C35">
        <v>883.76</v>
      </c>
    </row>
    <row r="36" spans="1:4" x14ac:dyDescent="0.35">
      <c r="A36" t="s">
        <v>140</v>
      </c>
      <c r="C36" t="s">
        <v>112</v>
      </c>
      <c r="D36">
        <v>883.76</v>
      </c>
    </row>
    <row r="37" spans="1:4" x14ac:dyDescent="0.35">
      <c r="A37" t="s">
        <v>140</v>
      </c>
      <c r="B37" t="s">
        <v>113</v>
      </c>
    </row>
    <row r="38" spans="1:4" x14ac:dyDescent="0.35">
      <c r="A38" t="s">
        <v>140</v>
      </c>
      <c r="B38" t="s">
        <v>133</v>
      </c>
      <c r="C38">
        <v>149.97</v>
      </c>
    </row>
    <row r="39" spans="1:4" x14ac:dyDescent="0.35">
      <c r="A39" t="s">
        <v>140</v>
      </c>
      <c r="B39" t="s">
        <v>123</v>
      </c>
      <c r="C39">
        <v>60.59</v>
      </c>
    </row>
    <row r="40" spans="1:4" x14ac:dyDescent="0.35">
      <c r="A40" t="s">
        <v>140</v>
      </c>
      <c r="B40" t="s">
        <v>134</v>
      </c>
      <c r="C40">
        <v>6.7</v>
      </c>
    </row>
    <row r="41" spans="1:4" x14ac:dyDescent="0.35">
      <c r="A41" t="s">
        <v>140</v>
      </c>
      <c r="B41" t="s">
        <v>135</v>
      </c>
      <c r="C41">
        <v>294.60000000000002</v>
      </c>
    </row>
    <row r="42" spans="1:4" x14ac:dyDescent="0.35">
      <c r="A42" t="s">
        <v>140</v>
      </c>
      <c r="B42" t="s">
        <v>136</v>
      </c>
      <c r="C42">
        <v>250</v>
      </c>
    </row>
    <row r="43" spans="1:4" x14ac:dyDescent="0.35">
      <c r="A43" t="s">
        <v>140</v>
      </c>
      <c r="B43" t="s">
        <v>137</v>
      </c>
      <c r="C43">
        <v>16.399999999999999</v>
      </c>
    </row>
    <row r="44" spans="1:4" x14ac:dyDescent="0.35">
      <c r="A44" t="s">
        <v>140</v>
      </c>
      <c r="C44" t="s">
        <v>118</v>
      </c>
      <c r="D44">
        <v>778.26</v>
      </c>
    </row>
    <row r="45" spans="1:4" x14ac:dyDescent="0.35">
      <c r="A45" t="s">
        <v>140</v>
      </c>
      <c r="C45" t="s">
        <v>119</v>
      </c>
      <c r="D45">
        <v>105.5</v>
      </c>
    </row>
    <row r="46" spans="1:4" x14ac:dyDescent="0.35">
      <c r="A46" t="s">
        <v>140</v>
      </c>
      <c r="B46" t="s">
        <v>120</v>
      </c>
    </row>
    <row r="47" spans="1:4" x14ac:dyDescent="0.35">
      <c r="A47" t="s">
        <v>140</v>
      </c>
      <c r="B47" t="s">
        <v>138</v>
      </c>
      <c r="C47" s="2">
        <v>3422.64</v>
      </c>
    </row>
    <row r="48" spans="1:4" x14ac:dyDescent="0.35">
      <c r="A48" t="s">
        <v>140</v>
      </c>
      <c r="B48" t="s">
        <v>139</v>
      </c>
      <c r="C48">
        <v>25.39</v>
      </c>
    </row>
    <row r="49" spans="1:4" x14ac:dyDescent="0.35">
      <c r="A49" t="s">
        <v>140</v>
      </c>
      <c r="C49" t="s">
        <v>121</v>
      </c>
      <c r="D49" s="2">
        <v>3448.03</v>
      </c>
    </row>
    <row r="51" spans="1:4" x14ac:dyDescent="0.35">
      <c r="A51" t="s">
        <v>141</v>
      </c>
      <c r="B51" t="s">
        <v>123</v>
      </c>
      <c r="C51">
        <v>135.84</v>
      </c>
    </row>
    <row r="52" spans="1:4" x14ac:dyDescent="0.35">
      <c r="A52" t="s">
        <v>141</v>
      </c>
      <c r="B52" t="s">
        <v>135</v>
      </c>
      <c r="C52" s="2">
        <v>1638.85</v>
      </c>
    </row>
    <row r="53" spans="1:4" x14ac:dyDescent="0.35">
      <c r="A53" t="s">
        <v>141</v>
      </c>
      <c r="C53" t="s">
        <v>118</v>
      </c>
      <c r="D53" s="2">
        <v>1774.69</v>
      </c>
    </row>
    <row r="55" spans="1:4" x14ac:dyDescent="0.35">
      <c r="A55" t="s">
        <v>146</v>
      </c>
      <c r="B55" t="s">
        <v>105</v>
      </c>
    </row>
    <row r="56" spans="1:4" x14ac:dyDescent="0.35">
      <c r="A56" t="s">
        <v>146</v>
      </c>
      <c r="B56" t="s">
        <v>142</v>
      </c>
      <c r="C56">
        <v>605</v>
      </c>
    </row>
    <row r="57" spans="1:4" x14ac:dyDescent="0.35">
      <c r="A57" t="s">
        <v>146</v>
      </c>
      <c r="C57" t="s">
        <v>112</v>
      </c>
      <c r="D57">
        <v>605</v>
      </c>
    </row>
    <row r="58" spans="1:4" x14ac:dyDescent="0.35">
      <c r="A58" t="s">
        <v>146</v>
      </c>
      <c r="B58" t="s">
        <v>143</v>
      </c>
      <c r="C58" s="2">
        <v>1485.6</v>
      </c>
    </row>
    <row r="59" spans="1:4" x14ac:dyDescent="0.35">
      <c r="A59" t="s">
        <v>146</v>
      </c>
      <c r="B59" t="s">
        <v>144</v>
      </c>
      <c r="C59">
        <v>50.74</v>
      </c>
    </row>
    <row r="60" spans="1:4" x14ac:dyDescent="0.35">
      <c r="A60" t="s">
        <v>146</v>
      </c>
      <c r="B60" t="s">
        <v>145</v>
      </c>
      <c r="C60">
        <v>62.26</v>
      </c>
    </row>
    <row r="61" spans="1:4" x14ac:dyDescent="0.35">
      <c r="A61" t="s">
        <v>146</v>
      </c>
      <c r="B61" t="s">
        <v>117</v>
      </c>
      <c r="C61" s="2">
        <v>1200</v>
      </c>
    </row>
    <row r="62" spans="1:4" x14ac:dyDescent="0.35">
      <c r="A62" t="s">
        <v>146</v>
      </c>
      <c r="C62" t="s">
        <v>118</v>
      </c>
      <c r="D62" s="2">
        <v>2798.6</v>
      </c>
    </row>
    <row r="63" spans="1:4" x14ac:dyDescent="0.35">
      <c r="C63" t="s">
        <v>119</v>
      </c>
      <c r="D63" s="2">
        <v>-2193.6</v>
      </c>
    </row>
    <row r="65" spans="1:4" x14ac:dyDescent="0.35">
      <c r="A65" t="s">
        <v>84</v>
      </c>
      <c r="B65" t="s">
        <v>105</v>
      </c>
    </row>
    <row r="66" spans="1:4" x14ac:dyDescent="0.35">
      <c r="A66" t="s">
        <v>84</v>
      </c>
      <c r="B66" t="s">
        <v>147</v>
      </c>
      <c r="C66" s="2">
        <v>8197</v>
      </c>
    </row>
    <row r="67" spans="1:4" x14ac:dyDescent="0.35">
      <c r="A67" t="s">
        <v>84</v>
      </c>
      <c r="B67" t="s">
        <v>148</v>
      </c>
      <c r="C67" s="2">
        <v>1769</v>
      </c>
    </row>
    <row r="68" spans="1:4" x14ac:dyDescent="0.35">
      <c r="A68" t="s">
        <v>84</v>
      </c>
      <c r="B68" t="s">
        <v>149</v>
      </c>
      <c r="C68">
        <v>810</v>
      </c>
    </row>
    <row r="69" spans="1:4" x14ac:dyDescent="0.35">
      <c r="A69" t="s">
        <v>84</v>
      </c>
      <c r="B69" t="s">
        <v>150</v>
      </c>
      <c r="C69" s="2">
        <v>1773</v>
      </c>
    </row>
    <row r="70" spans="1:4" x14ac:dyDescent="0.35">
      <c r="A70" t="s">
        <v>84</v>
      </c>
      <c r="B70" t="s">
        <v>151</v>
      </c>
      <c r="C70">
        <v>46</v>
      </c>
    </row>
    <row r="71" spans="1:4" x14ac:dyDescent="0.35">
      <c r="A71" t="s">
        <v>84</v>
      </c>
      <c r="B71" t="s">
        <v>152</v>
      </c>
      <c r="C71">
        <v>234</v>
      </c>
    </row>
    <row r="72" spans="1:4" x14ac:dyDescent="0.35">
      <c r="A72" t="s">
        <v>84</v>
      </c>
      <c r="B72" t="s">
        <v>153</v>
      </c>
      <c r="C72">
        <v>117</v>
      </c>
    </row>
    <row r="73" spans="1:4" x14ac:dyDescent="0.35">
      <c r="A73" t="s">
        <v>84</v>
      </c>
      <c r="B73" t="s">
        <v>154</v>
      </c>
      <c r="C73">
        <v>47</v>
      </c>
    </row>
    <row r="74" spans="1:4" x14ac:dyDescent="0.35">
      <c r="A74" t="s">
        <v>84</v>
      </c>
      <c r="B74" t="s">
        <v>155</v>
      </c>
      <c r="C74" s="2">
        <v>13062</v>
      </c>
    </row>
    <row r="75" spans="1:4" x14ac:dyDescent="0.35">
      <c r="A75" t="s">
        <v>84</v>
      </c>
      <c r="B75" t="s">
        <v>156</v>
      </c>
      <c r="C75">
        <v>500</v>
      </c>
    </row>
    <row r="76" spans="1:4" x14ac:dyDescent="0.35">
      <c r="A76" t="s">
        <v>84</v>
      </c>
      <c r="B76" t="s">
        <v>157</v>
      </c>
      <c r="C76">
        <v>765</v>
      </c>
    </row>
    <row r="77" spans="1:4" x14ac:dyDescent="0.35">
      <c r="A77" t="s">
        <v>84</v>
      </c>
      <c r="B77" t="s">
        <v>158</v>
      </c>
      <c r="C77" s="2">
        <v>8162</v>
      </c>
    </row>
    <row r="78" spans="1:4" x14ac:dyDescent="0.35">
      <c r="A78" t="s">
        <v>84</v>
      </c>
      <c r="B78" t="s">
        <v>159</v>
      </c>
      <c r="C78">
        <v>456</v>
      </c>
    </row>
    <row r="79" spans="1:4" x14ac:dyDescent="0.35">
      <c r="A79" t="s">
        <v>84</v>
      </c>
      <c r="C79" t="s">
        <v>112</v>
      </c>
      <c r="D79" s="2">
        <v>35938</v>
      </c>
    </row>
    <row r="80" spans="1:4" x14ac:dyDescent="0.35">
      <c r="A80" t="s">
        <v>84</v>
      </c>
      <c r="B80" t="s">
        <v>113</v>
      </c>
    </row>
    <row r="81" spans="1:4" x14ac:dyDescent="0.35">
      <c r="A81" t="s">
        <v>84</v>
      </c>
      <c r="B81" t="s">
        <v>123</v>
      </c>
      <c r="C81">
        <v>14.5</v>
      </c>
    </row>
    <row r="82" spans="1:4" x14ac:dyDescent="0.35">
      <c r="A82" t="s">
        <v>84</v>
      </c>
      <c r="B82" t="s">
        <v>160</v>
      </c>
      <c r="C82" s="2">
        <v>1248.68</v>
      </c>
    </row>
    <row r="83" spans="1:4" x14ac:dyDescent="0.35">
      <c r="A83" t="s">
        <v>84</v>
      </c>
      <c r="B83" t="s">
        <v>161</v>
      </c>
      <c r="C83">
        <v>245.73</v>
      </c>
    </row>
    <row r="84" spans="1:4" x14ac:dyDescent="0.35">
      <c r="A84" t="s">
        <v>84</v>
      </c>
      <c r="B84" t="s">
        <v>162</v>
      </c>
      <c r="C84">
        <v>89.41</v>
      </c>
    </row>
    <row r="85" spans="1:4" x14ac:dyDescent="0.35">
      <c r="C85" t="s">
        <v>118</v>
      </c>
      <c r="D85" s="2">
        <v>1598.32</v>
      </c>
    </row>
    <row r="86" spans="1:4" x14ac:dyDescent="0.35">
      <c r="C86" t="s">
        <v>119</v>
      </c>
      <c r="D86" s="2">
        <v>34339.68</v>
      </c>
    </row>
    <row r="88" spans="1:4" x14ac:dyDescent="0.35">
      <c r="A88" t="s">
        <v>166</v>
      </c>
      <c r="B88" t="s">
        <v>163</v>
      </c>
      <c r="C88">
        <v>998.01</v>
      </c>
    </row>
    <row r="89" spans="1:4" x14ac:dyDescent="0.35">
      <c r="A89" t="s">
        <v>166</v>
      </c>
      <c r="B89" t="s">
        <v>164</v>
      </c>
      <c r="C89">
        <v>15</v>
      </c>
    </row>
    <row r="90" spans="1:4" x14ac:dyDescent="0.35">
      <c r="A90" t="s">
        <v>166</v>
      </c>
      <c r="B90" t="s">
        <v>165</v>
      </c>
      <c r="C90">
        <v>121.05</v>
      </c>
    </row>
    <row r="91" spans="1:4" x14ac:dyDescent="0.35">
      <c r="A91" t="s">
        <v>166</v>
      </c>
      <c r="C91" t="s">
        <v>118</v>
      </c>
      <c r="D91" s="2">
        <v>1134.06</v>
      </c>
    </row>
    <row r="93" spans="1:4" x14ac:dyDescent="0.35">
      <c r="A93" t="s">
        <v>87</v>
      </c>
      <c r="B93" t="s">
        <v>134</v>
      </c>
      <c r="C93">
        <v>600</v>
      </c>
    </row>
    <row r="94" spans="1:4" x14ac:dyDescent="0.35">
      <c r="A94" t="s">
        <v>87</v>
      </c>
      <c r="B94" t="s">
        <v>137</v>
      </c>
      <c r="C94" s="2">
        <v>3423.09</v>
      </c>
    </row>
    <row r="95" spans="1:4" x14ac:dyDescent="0.35">
      <c r="A95" t="s">
        <v>87</v>
      </c>
      <c r="C95" t="s">
        <v>118</v>
      </c>
      <c r="D95" s="2">
        <v>4023.09</v>
      </c>
    </row>
    <row r="96" spans="1:4" x14ac:dyDescent="0.35">
      <c r="A96" t="s">
        <v>87</v>
      </c>
      <c r="C96" t="s">
        <v>119</v>
      </c>
      <c r="D96" s="2">
        <v>-4023.09</v>
      </c>
    </row>
    <row r="97" spans="1:4" x14ac:dyDescent="0.35">
      <c r="A97" t="s">
        <v>92</v>
      </c>
    </row>
    <row r="98" spans="1:4" x14ac:dyDescent="0.35">
      <c r="A98" t="s">
        <v>92</v>
      </c>
      <c r="B98" t="s">
        <v>124</v>
      </c>
      <c r="C98">
        <v>42.85</v>
      </c>
    </row>
    <row r="99" spans="1:4" x14ac:dyDescent="0.35">
      <c r="A99" t="s">
        <v>92</v>
      </c>
      <c r="C99" t="s">
        <v>118</v>
      </c>
      <c r="D99">
        <v>42.85</v>
      </c>
    </row>
    <row r="100" spans="1:4" x14ac:dyDescent="0.35">
      <c r="A100" t="s">
        <v>92</v>
      </c>
      <c r="C100" t="s">
        <v>119</v>
      </c>
      <c r="D100">
        <v>-42.85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64"/>
  <sheetViews>
    <sheetView tabSelected="1" zoomScale="96" zoomScaleNormal="96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2" sqref="A2"/>
    </sheetView>
  </sheetViews>
  <sheetFormatPr defaultColWidth="9.1796875" defaultRowHeight="14.5" x14ac:dyDescent="0.35"/>
  <cols>
    <col min="1" max="1" width="4.54296875" style="4" customWidth="1"/>
    <col min="2" max="2" width="27.81640625" style="4" customWidth="1"/>
    <col min="3" max="7" width="9.1796875" style="4"/>
    <col min="8" max="8" width="11" style="4" customWidth="1"/>
    <col min="9" max="9" width="9.1796875" style="4"/>
    <col min="10" max="10" width="12.1796875" style="4" customWidth="1"/>
    <col min="11" max="11" width="9.1796875" style="4"/>
    <col min="12" max="12" width="1.1796875" style="4" customWidth="1"/>
    <col min="13" max="13" width="1.54296875" style="4" customWidth="1"/>
    <col min="14" max="16" width="9.1796875" style="4"/>
    <col min="17" max="25" width="9.1796875" style="4" customWidth="1"/>
    <col min="26" max="26" width="1.54296875" style="4" customWidth="1"/>
    <col min="27" max="27" width="9.1796875" style="4"/>
    <col min="28" max="28" width="1.453125" style="4" customWidth="1"/>
    <col min="29" max="31" width="0" style="4" hidden="1" customWidth="1"/>
    <col min="32" max="32" width="1" style="4" customWidth="1"/>
    <col min="33" max="35" width="0" style="4" hidden="1" customWidth="1"/>
    <col min="36" max="36" width="1.453125" style="4" customWidth="1"/>
    <col min="37" max="48" width="0" style="4" hidden="1" customWidth="1"/>
    <col min="49" max="49" width="2.1796875" style="4" hidden="1" customWidth="1"/>
    <col min="50" max="50" width="0" style="4" hidden="1" customWidth="1"/>
    <col min="51" max="51" width="1.26953125" style="4" hidden="1" customWidth="1"/>
    <col min="52" max="63" width="0" style="4" hidden="1" customWidth="1"/>
    <col min="64" max="16384" width="9.1796875" style="4"/>
  </cols>
  <sheetData>
    <row r="1" spans="1:63" ht="18.75" x14ac:dyDescent="0.3">
      <c r="B1" s="41"/>
      <c r="C1" s="41"/>
      <c r="D1" s="41"/>
      <c r="E1" s="41"/>
      <c r="F1" s="41"/>
      <c r="G1" s="41"/>
      <c r="H1" s="41"/>
      <c r="I1" s="40" t="s">
        <v>290</v>
      </c>
      <c r="J1" s="41"/>
      <c r="K1" s="41"/>
      <c r="L1" s="42"/>
      <c r="N1" s="56" t="s">
        <v>276</v>
      </c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8"/>
      <c r="AC1" s="56" t="s">
        <v>291</v>
      </c>
      <c r="AD1" s="57"/>
      <c r="AE1" s="57"/>
      <c r="AF1" s="57"/>
      <c r="AG1" s="57"/>
      <c r="AH1" s="57"/>
      <c r="AI1" s="58"/>
      <c r="AK1" s="59" t="s">
        <v>271</v>
      </c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1"/>
      <c r="AZ1" s="59" t="s">
        <v>272</v>
      </c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</row>
    <row r="2" spans="1:63" ht="15" x14ac:dyDescent="0.25">
      <c r="A2" s="18"/>
      <c r="B2" s="12"/>
      <c r="C2" s="12"/>
      <c r="D2" s="12"/>
      <c r="E2" s="12"/>
      <c r="F2" s="12"/>
      <c r="G2" s="12"/>
      <c r="H2" s="12"/>
      <c r="I2" s="12"/>
      <c r="J2" s="12"/>
      <c r="K2" s="12"/>
      <c r="L2" s="19"/>
      <c r="N2" s="18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9"/>
      <c r="AC2" s="18"/>
      <c r="AD2" s="12"/>
      <c r="AE2" s="12"/>
      <c r="AF2" s="12"/>
      <c r="AG2" s="12"/>
      <c r="AH2" s="12"/>
      <c r="AI2" s="19"/>
      <c r="AK2" s="18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9"/>
      <c r="AZ2" s="18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</row>
    <row r="3" spans="1:63" ht="15" x14ac:dyDescent="0.25">
      <c r="A3" s="18"/>
      <c r="B3" s="12"/>
      <c r="C3" s="12"/>
      <c r="D3" s="12"/>
      <c r="E3" s="12"/>
      <c r="F3" s="12"/>
      <c r="G3" s="12"/>
      <c r="H3" s="12"/>
      <c r="I3" s="12"/>
      <c r="J3" s="12"/>
      <c r="K3" s="12"/>
      <c r="L3" s="19"/>
      <c r="N3" s="18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9"/>
      <c r="AC3" s="62" t="s">
        <v>238</v>
      </c>
      <c r="AD3" s="63"/>
      <c r="AE3" s="63"/>
      <c r="AF3" s="52"/>
      <c r="AG3" s="62" t="s">
        <v>240</v>
      </c>
      <c r="AH3" s="63"/>
      <c r="AI3" s="64"/>
      <c r="AK3" s="18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9"/>
      <c r="AZ3" s="18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</row>
    <row r="4" spans="1:63" ht="15" x14ac:dyDescent="0.25">
      <c r="A4" s="18"/>
      <c r="B4" s="12"/>
      <c r="C4" s="12" t="s">
        <v>83</v>
      </c>
      <c r="D4" s="12" t="s">
        <v>268</v>
      </c>
      <c r="E4" s="12" t="s">
        <v>88</v>
      </c>
      <c r="F4" s="12" t="s">
        <v>90</v>
      </c>
      <c r="G4" s="12" t="s">
        <v>93</v>
      </c>
      <c r="H4" s="12" t="s">
        <v>98</v>
      </c>
      <c r="I4" s="12" t="s">
        <v>82</v>
      </c>
      <c r="J4" s="12"/>
      <c r="K4" s="12" t="s">
        <v>241</v>
      </c>
      <c r="L4" s="19"/>
      <c r="N4" s="33" t="s">
        <v>168</v>
      </c>
      <c r="O4" s="17" t="s">
        <v>169</v>
      </c>
      <c r="P4" s="17" t="s">
        <v>170</v>
      </c>
      <c r="Q4" s="17" t="s">
        <v>171</v>
      </c>
      <c r="R4" s="17" t="s">
        <v>172</v>
      </c>
      <c r="S4" s="17" t="s">
        <v>173</v>
      </c>
      <c r="T4" s="17" t="s">
        <v>174</v>
      </c>
      <c r="U4" s="17" t="s">
        <v>175</v>
      </c>
      <c r="V4" s="17" t="s">
        <v>176</v>
      </c>
      <c r="W4" s="17" t="s">
        <v>177</v>
      </c>
      <c r="X4" s="17" t="s">
        <v>178</v>
      </c>
      <c r="Y4" s="17" t="s">
        <v>264</v>
      </c>
      <c r="Z4" s="12"/>
      <c r="AA4" s="34" t="s">
        <v>82</v>
      </c>
      <c r="AC4" s="20" t="s">
        <v>273</v>
      </c>
      <c r="AD4" s="16" t="s">
        <v>274</v>
      </c>
      <c r="AE4" s="16" t="s">
        <v>239</v>
      </c>
      <c r="AF4" s="21"/>
      <c r="AG4" s="16" t="s">
        <v>273</v>
      </c>
      <c r="AH4" s="16" t="s">
        <v>274</v>
      </c>
      <c r="AI4" s="21" t="s">
        <v>239</v>
      </c>
      <c r="AK4" s="33" t="s">
        <v>168</v>
      </c>
      <c r="AL4" s="17" t="s">
        <v>169</v>
      </c>
      <c r="AM4" s="17" t="s">
        <v>170</v>
      </c>
      <c r="AN4" s="17" t="s">
        <v>171</v>
      </c>
      <c r="AO4" s="17" t="s">
        <v>172</v>
      </c>
      <c r="AP4" s="17" t="s">
        <v>173</v>
      </c>
      <c r="AQ4" s="17" t="s">
        <v>174</v>
      </c>
      <c r="AR4" s="17" t="s">
        <v>175</v>
      </c>
      <c r="AS4" s="17" t="s">
        <v>176</v>
      </c>
      <c r="AT4" s="17" t="s">
        <v>177</v>
      </c>
      <c r="AU4" s="17" t="s">
        <v>178</v>
      </c>
      <c r="AV4" s="17" t="s">
        <v>264</v>
      </c>
      <c r="AW4" s="12"/>
      <c r="AX4" s="34" t="s">
        <v>82</v>
      </c>
      <c r="AZ4" s="33" t="s">
        <v>168</v>
      </c>
      <c r="BA4" s="17" t="s">
        <v>169</v>
      </c>
      <c r="BB4" s="17" t="s">
        <v>170</v>
      </c>
      <c r="BC4" s="17" t="s">
        <v>171</v>
      </c>
      <c r="BD4" s="17" t="s">
        <v>172</v>
      </c>
      <c r="BE4" s="17" t="s">
        <v>173</v>
      </c>
      <c r="BF4" s="17" t="s">
        <v>174</v>
      </c>
      <c r="BG4" s="17" t="s">
        <v>175</v>
      </c>
      <c r="BH4" s="17" t="s">
        <v>176</v>
      </c>
      <c r="BI4" s="17" t="s">
        <v>177</v>
      </c>
      <c r="BJ4" s="17" t="s">
        <v>178</v>
      </c>
      <c r="BK4" s="17" t="s">
        <v>264</v>
      </c>
    </row>
    <row r="5" spans="1:63" ht="15" x14ac:dyDescent="0.25">
      <c r="A5" s="18" t="s">
        <v>183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9"/>
      <c r="N5" s="18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9"/>
      <c r="AC5" s="18"/>
      <c r="AD5" s="12"/>
      <c r="AE5" s="12"/>
      <c r="AF5" s="19"/>
      <c r="AG5" s="12"/>
      <c r="AH5" s="12"/>
      <c r="AI5" s="19"/>
      <c r="AK5" s="18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9"/>
      <c r="AZ5" s="18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</row>
    <row r="6" spans="1:63" ht="15" x14ac:dyDescent="0.25">
      <c r="A6" s="18"/>
      <c r="B6" s="12" t="s">
        <v>84</v>
      </c>
      <c r="C6" s="12">
        <f>SUM(workings!AA6:AA18)</f>
        <v>-81630</v>
      </c>
      <c r="D6" s="12"/>
      <c r="E6" s="12"/>
      <c r="F6" s="12"/>
      <c r="G6" s="12"/>
      <c r="H6" s="12"/>
      <c r="I6" s="12">
        <f>SUM(C6:H6)</f>
        <v>-81630</v>
      </c>
      <c r="J6" s="12">
        <f>I6-K6</f>
        <v>-13395</v>
      </c>
      <c r="K6" s="12">
        <f t="shared" ref="K6:K14" si="0">BK6</f>
        <v>-68235</v>
      </c>
      <c r="L6" s="19"/>
      <c r="N6" s="18">
        <f>SUM(workings!AD6:AD18)</f>
        <v>-2590</v>
      </c>
      <c r="O6" s="12">
        <f>SUM(workings!AE6:AE18)</f>
        <v>-3626</v>
      </c>
      <c r="P6" s="12">
        <f>SUM(workings!AF6:AF18)</f>
        <v>-18580</v>
      </c>
      <c r="Q6" s="12">
        <f>SUM(workings!AG6:AG18)</f>
        <v>-14694</v>
      </c>
      <c r="R6" s="12">
        <f>SUM(workings!AH6:AH18)</f>
        <v>-22872</v>
      </c>
      <c r="S6" s="12">
        <f>SUM(workings!AI6:AI18)</f>
        <v>-5887</v>
      </c>
      <c r="T6" s="12">
        <f>SUM(workings!AJ6:AJ18)</f>
        <v>-3232</v>
      </c>
      <c r="U6" s="12">
        <f>SUM(workings!AK6:AK18)</f>
        <v>-2662</v>
      </c>
      <c r="V6" s="12">
        <f>SUM(workings!AL6:AL18)</f>
        <v>-1976</v>
      </c>
      <c r="W6" s="12">
        <f>SUM(workings!AM6:AM18)</f>
        <v>-1644</v>
      </c>
      <c r="X6" s="12">
        <f>SUM(workings!AN6:AN18)</f>
        <v>-1846</v>
      </c>
      <c r="Y6" s="12">
        <f>SUM(workings!AO6:AO18)</f>
        <v>-2021</v>
      </c>
      <c r="Z6" s="12"/>
      <c r="AA6" s="19">
        <f t="shared" ref="AA6:AA14" si="1">SUM(N6:Z6)</f>
        <v>-81630</v>
      </c>
      <c r="AC6" s="18">
        <f t="shared" ref="AC6:AC14" si="2">AS6</f>
        <v>-2688</v>
      </c>
      <c r="AD6" s="12">
        <f t="shared" ref="AD6:AD14" si="3">V6</f>
        <v>-1976</v>
      </c>
      <c r="AE6" s="12">
        <f>AC6-AD6</f>
        <v>-712</v>
      </c>
      <c r="AF6" s="19"/>
      <c r="AG6" s="12">
        <f t="shared" ref="AG6:AG14" si="4">BH6</f>
        <v>-69755</v>
      </c>
      <c r="AH6" s="12">
        <f t="shared" ref="AH6:AH14" si="5">SUM(N6:V6)</f>
        <v>-76119</v>
      </c>
      <c r="AI6" s="19">
        <f>AG6-AH6</f>
        <v>6364</v>
      </c>
      <c r="AK6" s="18">
        <f>SUM(workings!BH6:BH18)</f>
        <v>-2174</v>
      </c>
      <c r="AL6" s="18">
        <f>SUM(workings!BI6:BI18)</f>
        <v>-3153</v>
      </c>
      <c r="AM6" s="18">
        <f>SUM(workings!BJ6:BJ18)</f>
        <v>-14980</v>
      </c>
      <c r="AN6" s="18">
        <f>SUM(workings!BK6:BK18)</f>
        <v>-17866.900000000001</v>
      </c>
      <c r="AO6" s="18">
        <f>SUM(workings!BL6:BL18)</f>
        <v>-19702.099999999999</v>
      </c>
      <c r="AP6" s="18">
        <f>SUM(workings!BM6:BM18)</f>
        <v>-4124</v>
      </c>
      <c r="AQ6" s="18">
        <f>SUM(workings!BN6:BN18)</f>
        <v>-2779</v>
      </c>
      <c r="AR6" s="18">
        <f>SUM(workings!BO6:BO18)</f>
        <v>-2288</v>
      </c>
      <c r="AS6" s="18">
        <f>SUM(workings!BP6:BP18)</f>
        <v>-2688</v>
      </c>
      <c r="AT6" s="18">
        <f>SUM(workings!BQ6:BQ18)</f>
        <v>-1157</v>
      </c>
      <c r="AU6" s="18">
        <f>SUM(workings!BR6:BR18)</f>
        <v>-1561</v>
      </c>
      <c r="AV6" s="18">
        <f>SUM(workings!BS6:BS18)</f>
        <v>4238</v>
      </c>
      <c r="AW6" s="12"/>
      <c r="AX6" s="19">
        <f t="shared" ref="AX6:AX14" si="6">SUM(AK6:AW6)</f>
        <v>-68235</v>
      </c>
      <c r="AZ6" s="18">
        <f>SUM(workings!BV6:BV18)</f>
        <v>-2174</v>
      </c>
      <c r="BA6" s="18">
        <f>SUM(workings!BW6:BW18)</f>
        <v>-5327</v>
      </c>
      <c r="BB6" s="18">
        <f>SUM(workings!BX6:BX18)</f>
        <v>-20307</v>
      </c>
      <c r="BC6" s="18">
        <f>SUM(workings!BY6:BY18)</f>
        <v>-38173.9</v>
      </c>
      <c r="BD6" s="18">
        <f>SUM(workings!BZ6:BZ18)</f>
        <v>-57876</v>
      </c>
      <c r="BE6" s="18">
        <f>SUM(workings!CA6:CA18)</f>
        <v>-62000</v>
      </c>
      <c r="BF6" s="18">
        <f>SUM(workings!CB6:CB18)</f>
        <v>-64779</v>
      </c>
      <c r="BG6" s="18">
        <f>SUM(workings!CC6:CC18)</f>
        <v>-67067</v>
      </c>
      <c r="BH6" s="18">
        <f>SUM(workings!CD6:CD18)</f>
        <v>-69755</v>
      </c>
      <c r="BI6" s="18">
        <f>SUM(workings!CE6:CE18)</f>
        <v>-70912</v>
      </c>
      <c r="BJ6" s="18">
        <f>SUM(workings!CF6:CF18)</f>
        <v>-72473</v>
      </c>
      <c r="BK6" s="18">
        <f>SUM(workings!CG6:CG18)</f>
        <v>-68235</v>
      </c>
    </row>
    <row r="7" spans="1:63" ht="15" x14ac:dyDescent="0.25">
      <c r="A7" s="18"/>
      <c r="B7" s="12" t="s">
        <v>94</v>
      </c>
      <c r="C7" s="12"/>
      <c r="D7" s="12"/>
      <c r="E7" s="12"/>
      <c r="F7" s="12"/>
      <c r="G7" s="12">
        <f>workings!AA22+workings!AA23+workings!AA21</f>
        <v>-9631</v>
      </c>
      <c r="H7" s="12"/>
      <c r="I7" s="12">
        <f t="shared" ref="I7:I14" si="7">SUM(C7:H7)</f>
        <v>-9631</v>
      </c>
      <c r="J7" s="12">
        <f t="shared" ref="J7:J14" si="8">I7-K7</f>
        <v>-1234</v>
      </c>
      <c r="K7" s="12">
        <f t="shared" si="0"/>
        <v>-8397</v>
      </c>
      <c r="L7" s="19"/>
      <c r="N7" s="18">
        <f>workings!AD22+workings!AD23+workings!AD21</f>
        <v>-436</v>
      </c>
      <c r="O7" s="12">
        <f>workings!AE22+workings!AE23+workings!AE21</f>
        <v>-284</v>
      </c>
      <c r="P7" s="12">
        <f>workings!AF22+workings!AF23+workings!AF21</f>
        <v>-287</v>
      </c>
      <c r="Q7" s="12">
        <f>workings!AG22+workings!AG23+workings!AG21</f>
        <v>-278</v>
      </c>
      <c r="R7" s="12">
        <f>workings!AH22+workings!AH23+workings!AH21</f>
        <v>-103</v>
      </c>
      <c r="S7" s="12">
        <f>workings!AI22+workings!AI23+workings!AI21</f>
        <v>-99</v>
      </c>
      <c r="T7" s="12">
        <f>workings!AJ22+workings!AJ23+workings!AJ21</f>
        <v>-334</v>
      </c>
      <c r="U7" s="12">
        <f>workings!AK22+workings!AK23+workings!AK21</f>
        <v>-1323</v>
      </c>
      <c r="V7" s="12">
        <f>workings!AL22+workings!AL23+workings!AL21</f>
        <v>-4382</v>
      </c>
      <c r="W7" s="12">
        <f>workings!AM22+workings!AM23+workings!AM21</f>
        <v>-1804</v>
      </c>
      <c r="X7" s="12">
        <f>workings!AN22+workings!AN23+workings!AN21</f>
        <v>-301</v>
      </c>
      <c r="Y7" s="12">
        <f>workings!AO22+workings!AO23+workings!AO21</f>
        <v>0</v>
      </c>
      <c r="Z7" s="12"/>
      <c r="AA7" s="19">
        <f t="shared" si="1"/>
        <v>-9631</v>
      </c>
      <c r="AC7" s="18">
        <f t="shared" si="2"/>
        <v>-741</v>
      </c>
      <c r="AD7" s="12">
        <f t="shared" si="3"/>
        <v>-4382</v>
      </c>
      <c r="AE7" s="12">
        <f t="shared" ref="AE7:AE14" si="9">AC7-AD7</f>
        <v>3641</v>
      </c>
      <c r="AF7" s="19"/>
      <c r="AG7" s="12">
        <f t="shared" si="4"/>
        <v>-5182</v>
      </c>
      <c r="AH7" s="12">
        <f t="shared" si="5"/>
        <v>-7526</v>
      </c>
      <c r="AI7" s="19">
        <f t="shared" ref="AI7:AI14" si="10">AG7-AH7</f>
        <v>2344</v>
      </c>
      <c r="AK7" s="18">
        <f>workings!BH22+workings!BH23+workings!BH21</f>
        <v>0</v>
      </c>
      <c r="AL7" s="18">
        <f>workings!BI22+workings!BI23+workings!BI21</f>
        <v>-442.45</v>
      </c>
      <c r="AM7" s="18">
        <f>workings!BJ22+workings!BJ23+workings!BJ21</f>
        <v>-184.39999999999998</v>
      </c>
      <c r="AN7" s="18">
        <f>workings!BK22+workings!BK23+workings!BK21</f>
        <v>-532.80000000000007</v>
      </c>
      <c r="AO7" s="18">
        <f>workings!BL22+workings!BL23+workings!BL21</f>
        <v>-210.34999999999997</v>
      </c>
      <c r="AP7" s="18">
        <f>workings!BM22+workings!BM23+workings!BM21</f>
        <v>-304</v>
      </c>
      <c r="AQ7" s="18">
        <f>workings!BN22+workings!BN23+workings!BN21</f>
        <v>-2262</v>
      </c>
      <c r="AR7" s="18">
        <f>workings!BO22+workings!BO23+workings!BO21</f>
        <v>-505</v>
      </c>
      <c r="AS7" s="18">
        <f>workings!BP22+workings!BP23+workings!BP21</f>
        <v>-741</v>
      </c>
      <c r="AT7" s="18">
        <f>workings!BQ22+workings!BQ23+workings!BQ21</f>
        <v>-1405</v>
      </c>
      <c r="AU7" s="18">
        <f>workings!BR22+workings!BR23+workings!BR21</f>
        <v>-1599</v>
      </c>
      <c r="AV7" s="18">
        <f>workings!BS22+workings!BS23+workings!BS21</f>
        <v>-211</v>
      </c>
      <c r="AW7" s="12"/>
      <c r="AX7" s="19">
        <f t="shared" si="6"/>
        <v>-8397</v>
      </c>
      <c r="AZ7" s="18">
        <f>workings!BV22+workings!BV23+workings!BV21</f>
        <v>0</v>
      </c>
      <c r="BA7" s="18">
        <f>workings!BW22+workings!BW23+workings!BW21</f>
        <v>-442.45</v>
      </c>
      <c r="BB7" s="18">
        <f>workings!BX22+workings!BX23+workings!BX21</f>
        <v>-626.84999999999991</v>
      </c>
      <c r="BC7" s="18">
        <f>workings!BY22+workings!BY23+workings!BY21</f>
        <v>-1159.6500000000001</v>
      </c>
      <c r="BD7" s="18">
        <f>workings!BZ22+workings!BZ23+workings!BZ21</f>
        <v>-1370</v>
      </c>
      <c r="BE7" s="18">
        <f>workings!CA22+workings!CA23+workings!CA21</f>
        <v>-1674</v>
      </c>
      <c r="BF7" s="18">
        <f>workings!CB22+workings!CB23+workings!CB21</f>
        <v>-3936</v>
      </c>
      <c r="BG7" s="18">
        <f>workings!CC22+workings!CC23+workings!CC21</f>
        <v>-4441</v>
      </c>
      <c r="BH7" s="18">
        <f>workings!CD22+workings!CD23+workings!CD21</f>
        <v>-5182</v>
      </c>
      <c r="BI7" s="18">
        <f>workings!CE22+workings!CE23+workings!CE21</f>
        <v>-6587</v>
      </c>
      <c r="BJ7" s="18">
        <f>workings!CF22+workings!CF23+workings!CF21</f>
        <v>-8186</v>
      </c>
      <c r="BK7" s="18">
        <f>workings!CG22+workings!CG23+workings!CG21</f>
        <v>-8397</v>
      </c>
    </row>
    <row r="8" spans="1:63" ht="15" x14ac:dyDescent="0.25">
      <c r="A8" s="18"/>
      <c r="B8" s="12" t="s">
        <v>95</v>
      </c>
      <c r="C8" s="12"/>
      <c r="D8" s="12"/>
      <c r="E8" s="12"/>
      <c r="F8" s="12"/>
      <c r="G8" s="12">
        <f>workings!AA24+workings!AA25</f>
        <v>-5821</v>
      </c>
      <c r="H8" s="12"/>
      <c r="I8" s="12">
        <f t="shared" si="7"/>
        <v>-5821</v>
      </c>
      <c r="J8" s="12">
        <f t="shared" si="8"/>
        <v>3780</v>
      </c>
      <c r="K8" s="12">
        <f t="shared" si="0"/>
        <v>-9601</v>
      </c>
      <c r="L8" s="19"/>
      <c r="N8" s="18">
        <f>workings!AD24+workings!AD25</f>
        <v>-540</v>
      </c>
      <c r="O8" s="12">
        <f>workings!AE24+workings!AE25</f>
        <v>-466</v>
      </c>
      <c r="P8" s="12">
        <f>workings!AF24+workings!AF25</f>
        <v>-514</v>
      </c>
      <c r="Q8" s="12">
        <f>workings!AG24+workings!AG25</f>
        <v>-203</v>
      </c>
      <c r="R8" s="12">
        <f>workings!AH24+workings!AH25</f>
        <v>-352</v>
      </c>
      <c r="S8" s="12">
        <f>workings!AI24+workings!AI25</f>
        <v>-676</v>
      </c>
      <c r="T8" s="12">
        <f>workings!AJ24+workings!AJ25</f>
        <v>-678</v>
      </c>
      <c r="U8" s="12">
        <f>workings!AK24+workings!AK25</f>
        <v>-1318</v>
      </c>
      <c r="V8" s="12">
        <f>workings!AL24+workings!AL25</f>
        <v>-369</v>
      </c>
      <c r="W8" s="12">
        <f>workings!AM24+workings!AM25</f>
        <v>-494</v>
      </c>
      <c r="X8" s="12">
        <f>workings!AN24+workings!AN25</f>
        <v>-211</v>
      </c>
      <c r="Y8" s="12">
        <f>workings!AO24+workings!AO25</f>
        <v>0</v>
      </c>
      <c r="Z8" s="12"/>
      <c r="AA8" s="19">
        <f t="shared" si="1"/>
        <v>-5821</v>
      </c>
      <c r="AC8" s="18">
        <f t="shared" si="2"/>
        <v>-1488</v>
      </c>
      <c r="AD8" s="12">
        <f t="shared" si="3"/>
        <v>-369</v>
      </c>
      <c r="AE8" s="12">
        <f t="shared" si="9"/>
        <v>-1119</v>
      </c>
      <c r="AF8" s="19"/>
      <c r="AG8" s="12">
        <f t="shared" si="4"/>
        <v>-6324</v>
      </c>
      <c r="AH8" s="12">
        <f t="shared" si="5"/>
        <v>-5116</v>
      </c>
      <c r="AI8" s="19">
        <f t="shared" si="10"/>
        <v>-1208</v>
      </c>
      <c r="AK8" s="18">
        <f>workings!BH24+workings!BH25</f>
        <v>0</v>
      </c>
      <c r="AL8" s="18">
        <f>workings!BI24+workings!BI25</f>
        <v>-576.41</v>
      </c>
      <c r="AM8" s="18">
        <f>workings!BJ24+workings!BJ25</f>
        <v>-927</v>
      </c>
      <c r="AN8" s="18">
        <f>workings!BK24+workings!BK25</f>
        <v>-797.50000000000011</v>
      </c>
      <c r="AO8" s="18">
        <f>workings!BL24+workings!BL25</f>
        <v>-332.08999999999992</v>
      </c>
      <c r="AP8" s="18">
        <f>workings!BM24+workings!BM25</f>
        <v>-610</v>
      </c>
      <c r="AQ8" s="18">
        <f>workings!BN24+workings!BN25</f>
        <v>-491</v>
      </c>
      <c r="AR8" s="18">
        <f>workings!BO24+workings!BO25</f>
        <v>-1102</v>
      </c>
      <c r="AS8" s="18">
        <f>workings!BP24+workings!BP25</f>
        <v>-1488</v>
      </c>
      <c r="AT8" s="18">
        <f>workings!BQ24+workings!BQ25</f>
        <v>-1761</v>
      </c>
      <c r="AU8" s="18">
        <f>workings!BR24+workings!BR25</f>
        <v>-1146</v>
      </c>
      <c r="AV8" s="18">
        <f>workings!BS24+workings!BS25</f>
        <v>-370</v>
      </c>
      <c r="AW8" s="12"/>
      <c r="AX8" s="19">
        <f t="shared" si="6"/>
        <v>-9601</v>
      </c>
      <c r="AZ8" s="18">
        <f>workings!BV24+workings!BV25</f>
        <v>0</v>
      </c>
      <c r="BA8" s="18">
        <f>workings!BW24+workings!BW25</f>
        <v>-576.41</v>
      </c>
      <c r="BB8" s="18">
        <f>workings!BX24+workings!BX25</f>
        <v>-1503.4099999999999</v>
      </c>
      <c r="BC8" s="18">
        <f>workings!BY24+workings!BY25</f>
        <v>-2300.91</v>
      </c>
      <c r="BD8" s="18">
        <f>workings!BZ24+workings!BZ25</f>
        <v>-2633</v>
      </c>
      <c r="BE8" s="18">
        <f>workings!CA24+workings!CA25</f>
        <v>-3243</v>
      </c>
      <c r="BF8" s="18">
        <f>workings!CB24+workings!CB25</f>
        <v>-3734</v>
      </c>
      <c r="BG8" s="18">
        <f>workings!CC24+workings!CC25</f>
        <v>-4836</v>
      </c>
      <c r="BH8" s="18">
        <f>workings!CD24+workings!CD25</f>
        <v>-6324</v>
      </c>
      <c r="BI8" s="18">
        <f>workings!CE24+workings!CE25</f>
        <v>-8085</v>
      </c>
      <c r="BJ8" s="18">
        <f>workings!CF24+workings!CF25</f>
        <v>-9231</v>
      </c>
      <c r="BK8" s="18">
        <f>workings!CG24+workings!CG25</f>
        <v>-9601</v>
      </c>
    </row>
    <row r="9" spans="1:63" ht="15" x14ac:dyDescent="0.25">
      <c r="A9" s="18"/>
      <c r="B9" s="12" t="s">
        <v>184</v>
      </c>
      <c r="C9" s="12"/>
      <c r="D9" s="12"/>
      <c r="E9" s="12"/>
      <c r="F9" s="12"/>
      <c r="G9" s="12">
        <f>workings!AA26</f>
        <v>-15092</v>
      </c>
      <c r="H9" s="12"/>
      <c r="I9" s="12">
        <f t="shared" si="7"/>
        <v>-15092</v>
      </c>
      <c r="J9" s="12">
        <f t="shared" si="8"/>
        <v>1120</v>
      </c>
      <c r="K9" s="12">
        <f t="shared" si="0"/>
        <v>-16212</v>
      </c>
      <c r="L9" s="19"/>
      <c r="N9" s="18">
        <f>workings!AD26</f>
        <v>-1552</v>
      </c>
      <c r="O9" s="12">
        <f>workings!AE26</f>
        <v>-1156</v>
      </c>
      <c r="P9" s="12">
        <f>workings!AF26</f>
        <v>-1451</v>
      </c>
      <c r="Q9" s="12">
        <f>workings!AG26</f>
        <v>-290</v>
      </c>
      <c r="R9" s="12">
        <f>workings!AH26</f>
        <v>-896</v>
      </c>
      <c r="S9" s="12">
        <f>workings!AI26</f>
        <v>-626</v>
      </c>
      <c r="T9" s="12">
        <f>workings!AJ26</f>
        <v>-1676</v>
      </c>
      <c r="U9" s="12">
        <f>workings!AK26</f>
        <v>-3500</v>
      </c>
      <c r="V9" s="12">
        <f>workings!AL26</f>
        <v>-937</v>
      </c>
      <c r="W9" s="12">
        <f>workings!AM26</f>
        <v>-1334</v>
      </c>
      <c r="X9" s="12">
        <f>workings!AN26</f>
        <v>-1674</v>
      </c>
      <c r="Y9" s="12">
        <f>workings!AO26</f>
        <v>0</v>
      </c>
      <c r="Z9" s="12"/>
      <c r="AA9" s="19">
        <f t="shared" si="1"/>
        <v>-15092</v>
      </c>
      <c r="AC9" s="18">
        <f t="shared" si="2"/>
        <v>-2832</v>
      </c>
      <c r="AD9" s="12">
        <f t="shared" si="3"/>
        <v>-937</v>
      </c>
      <c r="AE9" s="12">
        <f t="shared" si="9"/>
        <v>-1895</v>
      </c>
      <c r="AF9" s="19"/>
      <c r="AG9" s="12">
        <f t="shared" si="4"/>
        <v>-10962</v>
      </c>
      <c r="AH9" s="12">
        <f t="shared" si="5"/>
        <v>-12084</v>
      </c>
      <c r="AI9" s="19">
        <f t="shared" si="10"/>
        <v>1122</v>
      </c>
      <c r="AK9" s="18">
        <f>workings!BH26</f>
        <v>0</v>
      </c>
      <c r="AL9" s="18">
        <f>workings!BI26</f>
        <v>-1434</v>
      </c>
      <c r="AM9" s="18">
        <f>workings!BJ26</f>
        <v>-680</v>
      </c>
      <c r="AN9" s="18">
        <f>workings!BK26</f>
        <v>-1676</v>
      </c>
      <c r="AO9" s="18">
        <f>workings!BL26</f>
        <v>-424</v>
      </c>
      <c r="AP9" s="18">
        <f>workings!BM26</f>
        <v>-1064</v>
      </c>
      <c r="AQ9" s="18">
        <f>workings!BN26</f>
        <v>-952</v>
      </c>
      <c r="AR9" s="18">
        <f>workings!BO26</f>
        <v>-1900</v>
      </c>
      <c r="AS9" s="18">
        <f>workings!BP26</f>
        <v>-2832</v>
      </c>
      <c r="AT9" s="18">
        <f>workings!BQ26</f>
        <v>-1478</v>
      </c>
      <c r="AU9" s="18">
        <f>workings!BR26</f>
        <v>-2894</v>
      </c>
      <c r="AV9" s="18">
        <f>workings!BS26</f>
        <v>-878</v>
      </c>
      <c r="AW9" s="12"/>
      <c r="AX9" s="19">
        <f t="shared" si="6"/>
        <v>-16212</v>
      </c>
      <c r="AZ9" s="18">
        <f>workings!BV26</f>
        <v>0</v>
      </c>
      <c r="BA9" s="18">
        <f>workings!BW26</f>
        <v>-1434</v>
      </c>
      <c r="BB9" s="18">
        <f>workings!BX26</f>
        <v>-2114</v>
      </c>
      <c r="BC9" s="18">
        <f>workings!BY26</f>
        <v>-3790</v>
      </c>
      <c r="BD9" s="18">
        <f>workings!BZ26</f>
        <v>-4214</v>
      </c>
      <c r="BE9" s="18">
        <f>workings!CA26</f>
        <v>-5278</v>
      </c>
      <c r="BF9" s="18">
        <f>workings!CB26</f>
        <v>-6230</v>
      </c>
      <c r="BG9" s="18">
        <f>workings!CC26</f>
        <v>-8130</v>
      </c>
      <c r="BH9" s="18">
        <f>workings!CD26</f>
        <v>-10962</v>
      </c>
      <c r="BI9" s="18">
        <f>workings!CE26</f>
        <v>-12440</v>
      </c>
      <c r="BJ9" s="18">
        <f>workings!CF26</f>
        <v>-15334</v>
      </c>
      <c r="BK9" s="18">
        <f>workings!CG26</f>
        <v>-16212</v>
      </c>
    </row>
    <row r="10" spans="1:63" ht="15" x14ac:dyDescent="0.25">
      <c r="A10" s="18"/>
      <c r="B10" s="12" t="s">
        <v>185</v>
      </c>
      <c r="C10" s="12"/>
      <c r="D10" s="12"/>
      <c r="E10" s="12"/>
      <c r="F10" s="12"/>
      <c r="G10" s="12">
        <f>workings!AA27+workings!AA28</f>
        <v>-2347</v>
      </c>
      <c r="H10" s="12"/>
      <c r="I10" s="12">
        <f t="shared" si="7"/>
        <v>-2347</v>
      </c>
      <c r="J10" s="12">
        <f t="shared" si="8"/>
        <v>214</v>
      </c>
      <c r="K10" s="12">
        <f t="shared" si="0"/>
        <v>-2561</v>
      </c>
      <c r="L10" s="19"/>
      <c r="N10" s="18">
        <f>workings!AD27+workings!AD28</f>
        <v>-257</v>
      </c>
      <c r="O10" s="12">
        <f>workings!AE27+workings!AE28</f>
        <v>-83</v>
      </c>
      <c r="P10" s="12">
        <f>workings!AF27+workings!AF28</f>
        <v>-9</v>
      </c>
      <c r="Q10" s="12">
        <f>workings!AG27+workings!AG28</f>
        <v>-339</v>
      </c>
      <c r="R10" s="12">
        <f>workings!AH27+workings!AH28</f>
        <v>-276</v>
      </c>
      <c r="S10" s="12">
        <f>workings!AI27+workings!AI28</f>
        <v>-84</v>
      </c>
      <c r="T10" s="12">
        <f>workings!AJ27+workings!AJ28</f>
        <v>-57</v>
      </c>
      <c r="U10" s="12">
        <f>workings!AK27+workings!AK28</f>
        <v>-188</v>
      </c>
      <c r="V10" s="12">
        <f>workings!AL27+workings!AL28</f>
        <v>-85</v>
      </c>
      <c r="W10" s="12">
        <f>workings!AM27+workings!AM28</f>
        <v>-529</v>
      </c>
      <c r="X10" s="12">
        <f>workings!AN27+workings!AN28</f>
        <v>-49</v>
      </c>
      <c r="Y10" s="12">
        <f>workings!AO27+workings!AO28</f>
        <v>-391</v>
      </c>
      <c r="Z10" s="12"/>
      <c r="AA10" s="19">
        <f t="shared" si="1"/>
        <v>-2347</v>
      </c>
      <c r="AC10" s="18">
        <f t="shared" si="2"/>
        <v>-150</v>
      </c>
      <c r="AD10" s="12">
        <f t="shared" si="3"/>
        <v>-85</v>
      </c>
      <c r="AE10" s="12">
        <f t="shared" si="9"/>
        <v>-65</v>
      </c>
      <c r="AF10" s="19"/>
      <c r="AG10" s="12">
        <f t="shared" si="4"/>
        <v>-1351</v>
      </c>
      <c r="AH10" s="12">
        <f t="shared" si="5"/>
        <v>-1378</v>
      </c>
      <c r="AI10" s="19">
        <f t="shared" si="10"/>
        <v>27</v>
      </c>
      <c r="AK10" s="18">
        <f>workings!BH27+workings!BH28</f>
        <v>0</v>
      </c>
      <c r="AL10" s="18">
        <f>workings!BI27+workings!BI28</f>
        <v>-57.6</v>
      </c>
      <c r="AM10" s="18">
        <f>workings!BJ27+workings!BJ28</f>
        <v>-41.499999999999993</v>
      </c>
      <c r="AN10" s="18">
        <f>workings!BK27+workings!BK28</f>
        <v>-753.9</v>
      </c>
      <c r="AO10" s="18">
        <f>workings!BL27+workings!BL28</f>
        <v>-117</v>
      </c>
      <c r="AP10" s="18">
        <f>workings!BM27+workings!BM28</f>
        <v>-69</v>
      </c>
      <c r="AQ10" s="18">
        <f>workings!BN27+workings!BN28</f>
        <v>-49</v>
      </c>
      <c r="AR10" s="18">
        <f>workings!BO27+workings!BO28</f>
        <v>-113</v>
      </c>
      <c r="AS10" s="18">
        <f>workings!BP27+workings!BP28</f>
        <v>-150</v>
      </c>
      <c r="AT10" s="18">
        <f>workings!BQ27+workings!BQ28</f>
        <v>-30</v>
      </c>
      <c r="AU10" s="18">
        <f>workings!BR27+workings!BR28</f>
        <v>-43</v>
      </c>
      <c r="AV10" s="18">
        <f>workings!BS27+workings!BS28</f>
        <v>-1137</v>
      </c>
      <c r="AW10" s="12"/>
      <c r="AX10" s="19">
        <f t="shared" si="6"/>
        <v>-2561</v>
      </c>
      <c r="AZ10" s="18">
        <f>workings!BV27+workings!BV28</f>
        <v>0</v>
      </c>
      <c r="BA10" s="18">
        <f>workings!BW27+workings!BW28</f>
        <v>-57.6</v>
      </c>
      <c r="BB10" s="18">
        <f>workings!BX27+workings!BX28</f>
        <v>-99.1</v>
      </c>
      <c r="BC10" s="18">
        <f>workings!BY27+workings!BY28</f>
        <v>-853</v>
      </c>
      <c r="BD10" s="18">
        <f>workings!BZ27+workings!BZ28</f>
        <v>-970</v>
      </c>
      <c r="BE10" s="18">
        <f>workings!CA27+workings!CA28</f>
        <v>-1039</v>
      </c>
      <c r="BF10" s="18">
        <f>workings!CB27+workings!CB28</f>
        <v>-1088</v>
      </c>
      <c r="BG10" s="18">
        <f>workings!CC27+workings!CC28</f>
        <v>-1201</v>
      </c>
      <c r="BH10" s="18">
        <f>workings!CD27+workings!CD28</f>
        <v>-1351</v>
      </c>
      <c r="BI10" s="18">
        <f>workings!CE27+workings!CE28</f>
        <v>-1381</v>
      </c>
      <c r="BJ10" s="18">
        <f>workings!CF27+workings!CF28</f>
        <v>-1424</v>
      </c>
      <c r="BK10" s="18">
        <f>workings!CG27+workings!CG28</f>
        <v>-2561</v>
      </c>
    </row>
    <row r="11" spans="1:63" ht="15" x14ac:dyDescent="0.25">
      <c r="A11" s="18"/>
      <c r="B11" s="12" t="s">
        <v>40</v>
      </c>
      <c r="C11" s="12"/>
      <c r="D11" s="12"/>
      <c r="E11" s="12">
        <f>workings!AA20</f>
        <v>-4377</v>
      </c>
      <c r="F11" s="12"/>
      <c r="G11" s="12"/>
      <c r="H11" s="12"/>
      <c r="I11" s="12">
        <f t="shared" si="7"/>
        <v>-4377</v>
      </c>
      <c r="J11" s="12">
        <f t="shared" si="8"/>
        <v>1857</v>
      </c>
      <c r="K11" s="12">
        <f t="shared" si="0"/>
        <v>-6234</v>
      </c>
      <c r="L11" s="19"/>
      <c r="N11" s="18">
        <f>workings!AD20</f>
        <v>-60</v>
      </c>
      <c r="O11" s="12">
        <f>workings!AE20</f>
        <v>63</v>
      </c>
      <c r="P11" s="12">
        <f>workings!AF20</f>
        <v>-63</v>
      </c>
      <c r="Q11" s="12">
        <f>workings!AG20</f>
        <v>0</v>
      </c>
      <c r="R11" s="12">
        <f>workings!AH20</f>
        <v>0</v>
      </c>
      <c r="S11" s="12">
        <f>workings!AI20</f>
        <v>-628.19000000000005</v>
      </c>
      <c r="T11" s="12">
        <f>workings!AJ20</f>
        <v>0</v>
      </c>
      <c r="U11" s="12">
        <f>workings!AK20</f>
        <v>0</v>
      </c>
      <c r="V11" s="12">
        <f>workings!AL20</f>
        <v>0</v>
      </c>
      <c r="W11" s="12">
        <f>workings!AM20</f>
        <v>-314.80999999999995</v>
      </c>
      <c r="X11" s="12">
        <f>workings!AN20</f>
        <v>0</v>
      </c>
      <c r="Y11" s="12">
        <f>workings!AO20</f>
        <v>-3374</v>
      </c>
      <c r="Z11" s="12"/>
      <c r="AA11" s="19">
        <f t="shared" si="1"/>
        <v>-4377</v>
      </c>
      <c r="AC11" s="18">
        <f t="shared" si="2"/>
        <v>-28</v>
      </c>
      <c r="AD11" s="12">
        <f t="shared" si="3"/>
        <v>0</v>
      </c>
      <c r="AE11" s="12">
        <f t="shared" si="9"/>
        <v>-28</v>
      </c>
      <c r="AF11" s="19"/>
      <c r="AG11" s="12">
        <f t="shared" si="4"/>
        <v>-3376</v>
      </c>
      <c r="AH11" s="12">
        <f t="shared" si="5"/>
        <v>-688.19</v>
      </c>
      <c r="AI11" s="19">
        <f t="shared" si="10"/>
        <v>-2687.81</v>
      </c>
      <c r="AK11" s="18">
        <f>workings!BH20</f>
        <v>0</v>
      </c>
      <c r="AL11" s="18">
        <f>workings!BI20</f>
        <v>0</v>
      </c>
      <c r="AM11" s="18">
        <f>workings!BJ20</f>
        <v>0</v>
      </c>
      <c r="AN11" s="18">
        <f>workings!BK20</f>
        <v>-265</v>
      </c>
      <c r="AO11" s="18">
        <f>workings!BL20</f>
        <v>-42</v>
      </c>
      <c r="AP11" s="18">
        <f>workings!BM20</f>
        <v>-2992</v>
      </c>
      <c r="AQ11" s="18">
        <f>workings!BN20</f>
        <v>-49</v>
      </c>
      <c r="AR11" s="18">
        <f>workings!BO20</f>
        <v>0</v>
      </c>
      <c r="AS11" s="18">
        <f>workings!BP20</f>
        <v>-28</v>
      </c>
      <c r="AT11" s="18">
        <f>workings!BQ20</f>
        <v>0</v>
      </c>
      <c r="AU11" s="18">
        <f>workings!BR20</f>
        <v>0</v>
      </c>
      <c r="AV11" s="18">
        <f>workings!BS20</f>
        <v>-2858</v>
      </c>
      <c r="AW11" s="12"/>
      <c r="AX11" s="19">
        <f t="shared" si="6"/>
        <v>-6234</v>
      </c>
      <c r="AZ11" s="18">
        <f>workings!BV20</f>
        <v>0</v>
      </c>
      <c r="BA11" s="18">
        <f>workings!BW20</f>
        <v>0</v>
      </c>
      <c r="BB11" s="18">
        <f>workings!BX20</f>
        <v>0</v>
      </c>
      <c r="BC11" s="18">
        <f>workings!BY20</f>
        <v>-265</v>
      </c>
      <c r="BD11" s="18">
        <f>workings!BZ20</f>
        <v>-307</v>
      </c>
      <c r="BE11" s="18">
        <f>workings!CA20</f>
        <v>-3299</v>
      </c>
      <c r="BF11" s="18">
        <f>workings!CB20</f>
        <v>-3348</v>
      </c>
      <c r="BG11" s="18">
        <f>workings!CC20</f>
        <v>-3348</v>
      </c>
      <c r="BH11" s="18">
        <f>workings!CD20</f>
        <v>-3376</v>
      </c>
      <c r="BI11" s="18">
        <f>workings!CE20</f>
        <v>-3376</v>
      </c>
      <c r="BJ11" s="18">
        <f>workings!CF20</f>
        <v>-3376</v>
      </c>
      <c r="BK11" s="18">
        <f>workings!CG20</f>
        <v>-6234</v>
      </c>
    </row>
    <row r="12" spans="1:63" ht="15" x14ac:dyDescent="0.25">
      <c r="A12" s="18"/>
      <c r="B12" s="12" t="s">
        <v>87</v>
      </c>
      <c r="C12" s="12"/>
      <c r="D12" s="12">
        <f>workings!AA30</f>
        <v>0</v>
      </c>
      <c r="E12" s="12"/>
      <c r="F12" s="12"/>
      <c r="G12" s="12"/>
      <c r="H12" s="12"/>
      <c r="I12" s="12">
        <f t="shared" si="7"/>
        <v>0</v>
      </c>
      <c r="J12" s="12">
        <f t="shared" si="8"/>
        <v>1619</v>
      </c>
      <c r="K12" s="12">
        <f t="shared" si="0"/>
        <v>-1619</v>
      </c>
      <c r="L12" s="19"/>
      <c r="N12" s="18">
        <f>workings!AD30</f>
        <v>0</v>
      </c>
      <c r="O12" s="12">
        <f>workings!AE30</f>
        <v>0</v>
      </c>
      <c r="P12" s="12">
        <f>workings!AF30</f>
        <v>0</v>
      </c>
      <c r="Q12" s="12">
        <f>workings!AG30</f>
        <v>0</v>
      </c>
      <c r="R12" s="12">
        <f>workings!AH30</f>
        <v>0</v>
      </c>
      <c r="S12" s="12">
        <f>workings!AI30</f>
        <v>0</v>
      </c>
      <c r="T12" s="12">
        <f>workings!AJ30</f>
        <v>0</v>
      </c>
      <c r="U12" s="12">
        <f>workings!AK30</f>
        <v>0</v>
      </c>
      <c r="V12" s="12">
        <f>workings!AL30</f>
        <v>0</v>
      </c>
      <c r="W12" s="12">
        <f>workings!AM30</f>
        <v>0</v>
      </c>
      <c r="X12" s="12">
        <f>workings!AN30</f>
        <v>0</v>
      </c>
      <c r="Y12" s="12">
        <f>workings!AO30</f>
        <v>0</v>
      </c>
      <c r="Z12" s="12"/>
      <c r="AA12" s="19">
        <f t="shared" si="1"/>
        <v>0</v>
      </c>
      <c r="AC12" s="18">
        <f t="shared" si="2"/>
        <v>0.24000000000000909</v>
      </c>
      <c r="AD12" s="12">
        <f t="shared" si="3"/>
        <v>0</v>
      </c>
      <c r="AE12" s="12">
        <f t="shared" si="9"/>
        <v>0.24000000000000909</v>
      </c>
      <c r="AF12" s="19"/>
      <c r="AG12" s="12">
        <f t="shared" si="4"/>
        <v>-1268.76</v>
      </c>
      <c r="AH12" s="12">
        <f t="shared" si="5"/>
        <v>0</v>
      </c>
      <c r="AI12" s="19">
        <f t="shared" si="10"/>
        <v>-1268.76</v>
      </c>
      <c r="AK12" s="18">
        <f>workings!BH30</f>
        <v>0</v>
      </c>
      <c r="AL12" s="18">
        <f>workings!BI30</f>
        <v>-883.76</v>
      </c>
      <c r="AM12" s="18">
        <f>workings!BJ30</f>
        <v>0</v>
      </c>
      <c r="AN12" s="18">
        <f>workings!BK30</f>
        <v>-385.24</v>
      </c>
      <c r="AO12" s="18">
        <f>workings!BL30</f>
        <v>0</v>
      </c>
      <c r="AP12" s="18">
        <f>workings!BM30</f>
        <v>0</v>
      </c>
      <c r="AQ12" s="18">
        <f>workings!BN30</f>
        <v>0</v>
      </c>
      <c r="AR12" s="18">
        <f>workings!BO30</f>
        <v>0</v>
      </c>
      <c r="AS12" s="18">
        <f>workings!BP30</f>
        <v>0.24000000000000909</v>
      </c>
      <c r="AT12" s="18">
        <f>workings!BQ30</f>
        <v>-350.24</v>
      </c>
      <c r="AU12" s="18">
        <f>workings!BR30</f>
        <v>-392</v>
      </c>
      <c r="AV12" s="18">
        <f>workings!BS30</f>
        <v>392</v>
      </c>
      <c r="AW12" s="12"/>
      <c r="AX12" s="19">
        <f t="shared" si="6"/>
        <v>-1619</v>
      </c>
      <c r="AZ12" s="18">
        <f>workings!BV30</f>
        <v>0</v>
      </c>
      <c r="BA12" s="18">
        <f>workings!BW30</f>
        <v>-883.76</v>
      </c>
      <c r="BB12" s="18">
        <f>workings!BX30</f>
        <v>-883.76</v>
      </c>
      <c r="BC12" s="18">
        <f>workings!BY30</f>
        <v>-1269</v>
      </c>
      <c r="BD12" s="18">
        <f>workings!BZ30</f>
        <v>-1269</v>
      </c>
      <c r="BE12" s="18">
        <f>workings!CA30</f>
        <v>-1269</v>
      </c>
      <c r="BF12" s="18">
        <f>workings!CB30</f>
        <v>-1269</v>
      </c>
      <c r="BG12" s="18">
        <f>workings!CC30</f>
        <v>-1269</v>
      </c>
      <c r="BH12" s="18">
        <f>workings!CD30</f>
        <v>-1268.76</v>
      </c>
      <c r="BI12" s="18">
        <f>workings!CE30</f>
        <v>-1619</v>
      </c>
      <c r="BJ12" s="18">
        <f>workings!CF30</f>
        <v>-2011</v>
      </c>
      <c r="BK12" s="18">
        <f>workings!CG30</f>
        <v>-1619</v>
      </c>
    </row>
    <row r="13" spans="1:63" ht="15" x14ac:dyDescent="0.25">
      <c r="A13" s="18"/>
      <c r="B13" s="12" t="s">
        <v>47</v>
      </c>
      <c r="C13" s="12">
        <f>workings!AA29</f>
        <v>-181</v>
      </c>
      <c r="D13" s="12"/>
      <c r="E13" s="12"/>
      <c r="F13" s="12"/>
      <c r="G13" s="12"/>
      <c r="H13" s="12"/>
      <c r="I13" s="12">
        <f t="shared" si="7"/>
        <v>-181</v>
      </c>
      <c r="J13" s="12">
        <f t="shared" si="8"/>
        <v>503</v>
      </c>
      <c r="K13" s="12">
        <f t="shared" si="0"/>
        <v>-684</v>
      </c>
      <c r="L13" s="19"/>
      <c r="N13" s="18">
        <f>workings!AD29</f>
        <v>-11</v>
      </c>
      <c r="O13" s="12">
        <f>workings!AE29</f>
        <v>0</v>
      </c>
      <c r="P13" s="12">
        <f>workings!AF29</f>
        <v>-13</v>
      </c>
      <c r="Q13" s="12">
        <f>workings!AG29</f>
        <v>-107</v>
      </c>
      <c r="R13" s="12">
        <f>workings!AH29</f>
        <v>-25</v>
      </c>
      <c r="S13" s="12">
        <f>workings!AI29</f>
        <v>-1</v>
      </c>
      <c r="T13" s="12">
        <f>workings!AJ29</f>
        <v>-3</v>
      </c>
      <c r="U13" s="12">
        <f>workings!AK29</f>
        <v>0</v>
      </c>
      <c r="V13" s="12">
        <f>workings!AL29</f>
        <v>-5</v>
      </c>
      <c r="W13" s="12">
        <f>workings!AM29</f>
        <v>-15</v>
      </c>
      <c r="X13" s="12">
        <f>workings!AN29</f>
        <v>-1</v>
      </c>
      <c r="Y13" s="12">
        <f>workings!AO29</f>
        <v>0</v>
      </c>
      <c r="Z13" s="12"/>
      <c r="AA13" s="19">
        <f t="shared" si="1"/>
        <v>-181</v>
      </c>
      <c r="AC13" s="18">
        <f t="shared" si="2"/>
        <v>-152</v>
      </c>
      <c r="AD13" s="12">
        <f t="shared" si="3"/>
        <v>-5</v>
      </c>
      <c r="AE13" s="12">
        <f t="shared" si="9"/>
        <v>-147</v>
      </c>
      <c r="AF13" s="19"/>
      <c r="AG13" s="12">
        <f t="shared" si="4"/>
        <v>-554</v>
      </c>
      <c r="AH13" s="12">
        <f t="shared" si="5"/>
        <v>-165</v>
      </c>
      <c r="AI13" s="19">
        <f t="shared" si="10"/>
        <v>-389</v>
      </c>
      <c r="AK13" s="18">
        <f>workings!BH29</f>
        <v>-5</v>
      </c>
      <c r="AL13" s="18">
        <f>workings!BI29</f>
        <v>-15</v>
      </c>
      <c r="AM13" s="18">
        <f>workings!BJ29</f>
        <v>-5</v>
      </c>
      <c r="AN13" s="18">
        <f>workings!BK29</f>
        <v>-88</v>
      </c>
      <c r="AO13" s="18">
        <f>workings!BL29</f>
        <v>-269</v>
      </c>
      <c r="AP13" s="18">
        <f>workings!BM29</f>
        <v>-9</v>
      </c>
      <c r="AQ13" s="18">
        <f>workings!BN29</f>
        <v>-5</v>
      </c>
      <c r="AR13" s="18">
        <f>workings!BO29</f>
        <v>-6</v>
      </c>
      <c r="AS13" s="18">
        <f>workings!BP29</f>
        <v>-152</v>
      </c>
      <c r="AT13" s="18">
        <f>workings!BQ29</f>
        <v>-117</v>
      </c>
      <c r="AU13" s="18">
        <f>workings!BR29</f>
        <v>-11</v>
      </c>
      <c r="AV13" s="18">
        <f>workings!BS29</f>
        <v>-2</v>
      </c>
      <c r="AW13" s="12"/>
      <c r="AX13" s="19">
        <f t="shared" si="6"/>
        <v>-684</v>
      </c>
      <c r="AZ13" s="18">
        <f>workings!BV29</f>
        <v>-5</v>
      </c>
      <c r="BA13" s="18">
        <f>workings!BW29</f>
        <v>-20</v>
      </c>
      <c r="BB13" s="18">
        <f>workings!BX29</f>
        <v>-25</v>
      </c>
      <c r="BC13" s="18">
        <f>workings!BY29</f>
        <v>-113</v>
      </c>
      <c r="BD13" s="18">
        <f>workings!BZ29</f>
        <v>-382</v>
      </c>
      <c r="BE13" s="18">
        <f>workings!CA29</f>
        <v>-391</v>
      </c>
      <c r="BF13" s="18">
        <f>workings!CB29</f>
        <v>-396</v>
      </c>
      <c r="BG13" s="18">
        <f>workings!CC29</f>
        <v>-402</v>
      </c>
      <c r="BH13" s="18">
        <f>workings!CD29</f>
        <v>-554</v>
      </c>
      <c r="BI13" s="18">
        <f>workings!CE29</f>
        <v>-671</v>
      </c>
      <c r="BJ13" s="18">
        <f>workings!CF29</f>
        <v>-682</v>
      </c>
      <c r="BK13" s="18">
        <f>workings!CG29</f>
        <v>-684</v>
      </c>
    </row>
    <row r="14" spans="1:63" ht="15" x14ac:dyDescent="0.25">
      <c r="A14" s="18"/>
      <c r="B14" s="12" t="s">
        <v>49</v>
      </c>
      <c r="C14" s="12"/>
      <c r="D14" s="12"/>
      <c r="E14" s="12"/>
      <c r="F14" s="12"/>
      <c r="G14" s="12">
        <f>workings!AA32</f>
        <v>0</v>
      </c>
      <c r="H14" s="12">
        <f>workings!AA5+workings!AA33+workings!AA31</f>
        <v>-5320</v>
      </c>
      <c r="I14" s="12">
        <f t="shared" si="7"/>
        <v>-5320</v>
      </c>
      <c r="J14" s="12">
        <f t="shared" si="8"/>
        <v>2298</v>
      </c>
      <c r="K14" s="12">
        <f t="shared" si="0"/>
        <v>-7618</v>
      </c>
      <c r="L14" s="19"/>
      <c r="N14" s="18">
        <f>workings!AD31+workings!AD5+workings!AD33+workings!AD32</f>
        <v>0</v>
      </c>
      <c r="O14" s="18">
        <f>workings!AE31+workings!AE5+workings!AE33+workings!AE32</f>
        <v>-200</v>
      </c>
      <c r="P14" s="18">
        <f>workings!AF31+workings!AF5+workings!AF33+workings!AF32</f>
        <v>-4231</v>
      </c>
      <c r="Q14" s="18">
        <f>workings!AG31+workings!AG5+workings!AG33+workings!AG32</f>
        <v>-70</v>
      </c>
      <c r="R14" s="18">
        <f>workings!AH31+workings!AH5+workings!AH33+workings!AH32</f>
        <v>-157</v>
      </c>
      <c r="S14" s="18">
        <f>workings!AI31+workings!AI5+workings!AI33+workings!AI32</f>
        <v>-248</v>
      </c>
      <c r="T14" s="18">
        <f>workings!AJ31+workings!AJ5+workings!AJ33+workings!AJ32</f>
        <v>0</v>
      </c>
      <c r="U14" s="18">
        <f>workings!AK31+workings!AK5+workings!AK33+workings!AK32</f>
        <v>-214</v>
      </c>
      <c r="V14" s="18">
        <f>workings!AL31+workings!AL5+workings!AL33+workings!AL32</f>
        <v>-4230</v>
      </c>
      <c r="W14" s="18">
        <f>workings!AM31+workings!AM5+workings!AM33+workings!AM32</f>
        <v>4136</v>
      </c>
      <c r="X14" s="18">
        <f>workings!AN31+workings!AN5+workings!AN33+workings!AN32</f>
        <v>-106</v>
      </c>
      <c r="Y14" s="18">
        <f>workings!AO31+workings!AO5+workings!AO33+workings!AO32</f>
        <v>0</v>
      </c>
      <c r="Z14" s="12"/>
      <c r="AA14" s="19">
        <f t="shared" si="1"/>
        <v>-5320</v>
      </c>
      <c r="AC14" s="18">
        <f t="shared" si="2"/>
        <v>-1402.76</v>
      </c>
      <c r="AD14" s="12">
        <f t="shared" si="3"/>
        <v>-4230</v>
      </c>
      <c r="AE14" s="12">
        <f t="shared" si="9"/>
        <v>2827.24</v>
      </c>
      <c r="AF14" s="19"/>
      <c r="AG14" s="12">
        <f t="shared" si="4"/>
        <v>-9580.76</v>
      </c>
      <c r="AH14" s="12">
        <f t="shared" si="5"/>
        <v>-9350</v>
      </c>
      <c r="AI14" s="19">
        <f t="shared" si="10"/>
        <v>-230.76000000000022</v>
      </c>
      <c r="AK14" s="18">
        <f>workings!BH31+workings!BH5+workings!BH33+workings!BH32</f>
        <v>0</v>
      </c>
      <c r="AL14" s="18">
        <f>workings!BI31+workings!BI5+workings!BI33+workings!BI32</f>
        <v>-910.36</v>
      </c>
      <c r="AM14" s="18">
        <f>workings!BJ31+workings!BJ5+workings!BJ33+workings!BJ32</f>
        <v>0</v>
      </c>
      <c r="AN14" s="18">
        <f>workings!BK31+workings!BK5+workings!BK33+workings!BK32</f>
        <v>-5937.6399999999994</v>
      </c>
      <c r="AO14" s="18">
        <f>workings!BL31+workings!BL5+workings!BL33+workings!BL32</f>
        <v>0</v>
      </c>
      <c r="AP14" s="18">
        <f>workings!BM31+workings!BM5+workings!BM33+workings!BM32</f>
        <v>-119</v>
      </c>
      <c r="AQ14" s="18">
        <f>workings!BN31+workings!BN5+workings!BN33+workings!BN32</f>
        <v>-857</v>
      </c>
      <c r="AR14" s="18">
        <f>workings!BO31+workings!BO5+workings!BO33+workings!BO32</f>
        <v>-354</v>
      </c>
      <c r="AS14" s="18">
        <f>workings!BP31+workings!BP5+workings!BP33+workings!BP32</f>
        <v>-1402.76</v>
      </c>
      <c r="AT14" s="18">
        <f>workings!BQ31+workings!BQ5+workings!BQ33+workings!BQ32</f>
        <v>1963.76</v>
      </c>
      <c r="AU14" s="18">
        <f>workings!BR31+workings!BR5+workings!BR33+workings!BR32</f>
        <v>-393</v>
      </c>
      <c r="AV14" s="18">
        <f>workings!BS31+workings!BS5+workings!BS33+workings!BS32</f>
        <v>392</v>
      </c>
      <c r="AW14" s="12"/>
      <c r="AX14" s="19">
        <f t="shared" si="6"/>
        <v>-7617.9999999999982</v>
      </c>
      <c r="AZ14" s="18">
        <f>workings!BV31+workings!BV5+workings!BV33+workings!BV32</f>
        <v>0</v>
      </c>
      <c r="BA14" s="18">
        <f>workings!BW31+workings!BW5+workings!BW33+workings!BW32</f>
        <v>-910.36</v>
      </c>
      <c r="BB14" s="18">
        <f>workings!BX31+workings!BX5+workings!BX33+workings!BX32</f>
        <v>-910.36</v>
      </c>
      <c r="BC14" s="18">
        <f>workings!BY31+workings!BY5+workings!BY33+workings!BY32</f>
        <v>-6848</v>
      </c>
      <c r="BD14" s="18">
        <f>workings!BZ31+workings!BZ5+workings!BZ33+workings!BZ32</f>
        <v>-6848</v>
      </c>
      <c r="BE14" s="18">
        <f>workings!CA31+workings!CA5+workings!CA33+workings!CA32</f>
        <v>-6967</v>
      </c>
      <c r="BF14" s="18">
        <f>workings!CB31+workings!CB5+workings!CB33+workings!CB32</f>
        <v>-7824</v>
      </c>
      <c r="BG14" s="18">
        <f>workings!CC31+workings!CC5+workings!CC33+workings!CC32</f>
        <v>-8178</v>
      </c>
      <c r="BH14" s="18">
        <f>workings!CD31+workings!CD5+workings!CD33+workings!CD32</f>
        <v>-9580.76</v>
      </c>
      <c r="BI14" s="18">
        <f>workings!CE31+workings!CE5+workings!CE33+workings!CE32</f>
        <v>-7617</v>
      </c>
      <c r="BJ14" s="18">
        <f>workings!CF31+workings!CF5+workings!CF33+workings!CF32</f>
        <v>-8010</v>
      </c>
      <c r="BK14" s="18">
        <f>workings!CG31+workings!CG5+workings!CG33+workings!CG32</f>
        <v>-7618</v>
      </c>
    </row>
    <row r="15" spans="1:63" ht="15" x14ac:dyDescent="0.25">
      <c r="A15" s="18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9"/>
      <c r="N15" s="18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9"/>
      <c r="AC15" s="18"/>
      <c r="AD15" s="12"/>
      <c r="AE15" s="12"/>
      <c r="AF15" s="19"/>
      <c r="AG15" s="12"/>
      <c r="AH15" s="12"/>
      <c r="AI15" s="19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2"/>
      <c r="AX15" s="19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</row>
    <row r="16" spans="1:63" ht="15" x14ac:dyDescent="0.25">
      <c r="A16" s="18"/>
      <c r="B16" s="12"/>
      <c r="C16" s="6">
        <f>SUM(C5:C15)</f>
        <v>-81811</v>
      </c>
      <c r="D16" s="6">
        <f t="shared" ref="D16:K16" si="11">SUM(D5:D15)</f>
        <v>0</v>
      </c>
      <c r="E16" s="6">
        <f t="shared" si="11"/>
        <v>-4377</v>
      </c>
      <c r="F16" s="6">
        <f t="shared" si="11"/>
        <v>0</v>
      </c>
      <c r="G16" s="6">
        <f t="shared" si="11"/>
        <v>-32891</v>
      </c>
      <c r="H16" s="6">
        <f t="shared" si="11"/>
        <v>-5320</v>
      </c>
      <c r="I16" s="6">
        <f t="shared" si="11"/>
        <v>-124399</v>
      </c>
      <c r="J16" s="12"/>
      <c r="K16" s="6">
        <f t="shared" si="11"/>
        <v>-121161</v>
      </c>
      <c r="L16" s="19"/>
      <c r="N16" s="35">
        <f t="shared" ref="N16" si="12">SUM(N5:N15)</f>
        <v>-5446</v>
      </c>
      <c r="O16" s="6">
        <f t="shared" ref="O16:S16" si="13">SUM(O5:O15)</f>
        <v>-5752</v>
      </c>
      <c r="P16" s="6">
        <f t="shared" si="13"/>
        <v>-25148</v>
      </c>
      <c r="Q16" s="6">
        <f t="shared" si="13"/>
        <v>-15981</v>
      </c>
      <c r="R16" s="6">
        <f t="shared" si="13"/>
        <v>-24681</v>
      </c>
      <c r="S16" s="6">
        <f t="shared" si="13"/>
        <v>-8249.19</v>
      </c>
      <c r="T16" s="6">
        <f t="shared" ref="T16:V16" si="14">SUM(T5:T15)</f>
        <v>-5980</v>
      </c>
      <c r="U16" s="6">
        <f t="shared" si="14"/>
        <v>-9205</v>
      </c>
      <c r="V16" s="6">
        <f t="shared" si="14"/>
        <v>-11984</v>
      </c>
      <c r="W16" s="6">
        <f t="shared" ref="W16:Y16" si="15">SUM(W5:W15)</f>
        <v>-1998.8099999999995</v>
      </c>
      <c r="X16" s="6">
        <f t="shared" si="15"/>
        <v>-4188</v>
      </c>
      <c r="Y16" s="6">
        <f t="shared" si="15"/>
        <v>-5786</v>
      </c>
      <c r="Z16" s="6"/>
      <c r="AA16" s="36">
        <f t="shared" ref="AA16" si="16">SUM(AA5:AA15)</f>
        <v>-124399</v>
      </c>
      <c r="AC16" s="35">
        <f t="shared" ref="AC16" si="17">SUM(AC5:AC15)</f>
        <v>-9481.52</v>
      </c>
      <c r="AD16" s="6">
        <f>SUM(AD5:AD15)</f>
        <v>-11984</v>
      </c>
      <c r="AE16" s="6">
        <f t="shared" ref="AE16" si="18">SUM(AE5:AE15)</f>
        <v>2502.4799999999996</v>
      </c>
      <c r="AF16" s="19"/>
      <c r="AG16" s="6">
        <f t="shared" ref="AG16" si="19">SUM(AG5:AG15)</f>
        <v>-108353.51999999999</v>
      </c>
      <c r="AH16" s="6">
        <f>SUM(AH5:AH15)</f>
        <v>-112426.19</v>
      </c>
      <c r="AI16" s="36">
        <f t="shared" ref="AI16" si="20">SUM(AI5:AI15)</f>
        <v>4072.67</v>
      </c>
      <c r="AK16" s="35">
        <f t="shared" ref="AK16" si="21">SUM(AK5:AK15)</f>
        <v>-2179</v>
      </c>
      <c r="AL16" s="35">
        <f t="shared" ref="AL16:AV16" si="22">SUM(AL5:AL15)</f>
        <v>-7472.58</v>
      </c>
      <c r="AM16" s="35">
        <f t="shared" si="22"/>
        <v>-16817.900000000001</v>
      </c>
      <c r="AN16" s="35">
        <f t="shared" si="22"/>
        <v>-28302.980000000003</v>
      </c>
      <c r="AO16" s="35">
        <f t="shared" si="22"/>
        <v>-21096.539999999997</v>
      </c>
      <c r="AP16" s="35">
        <f t="shared" si="22"/>
        <v>-9291</v>
      </c>
      <c r="AQ16" s="35">
        <f t="shared" si="22"/>
        <v>-7444</v>
      </c>
      <c r="AR16" s="35">
        <f t="shared" si="22"/>
        <v>-6268</v>
      </c>
      <c r="AS16" s="35">
        <f t="shared" si="22"/>
        <v>-9481.52</v>
      </c>
      <c r="AT16" s="35">
        <f t="shared" si="22"/>
        <v>-4334.4799999999996</v>
      </c>
      <c r="AU16" s="35">
        <f t="shared" si="22"/>
        <v>-8039</v>
      </c>
      <c r="AV16" s="35">
        <f t="shared" si="22"/>
        <v>-434</v>
      </c>
      <c r="AW16" s="6"/>
      <c r="AX16" s="36">
        <f t="shared" ref="AX16" si="23">SUM(AX5:AX15)</f>
        <v>-121161</v>
      </c>
      <c r="AZ16" s="35">
        <f t="shared" ref="AZ16" si="24">SUM(AZ5:AZ15)</f>
        <v>-2179</v>
      </c>
      <c r="BA16" s="35">
        <f t="shared" ref="BA16:BK16" si="25">SUM(BA5:BA15)</f>
        <v>-9651.58</v>
      </c>
      <c r="BB16" s="35">
        <f t="shared" si="25"/>
        <v>-26469.479999999996</v>
      </c>
      <c r="BC16" s="35">
        <f t="shared" si="25"/>
        <v>-54772.460000000006</v>
      </c>
      <c r="BD16" s="35">
        <f t="shared" si="25"/>
        <v>-75869</v>
      </c>
      <c r="BE16" s="35">
        <f t="shared" si="25"/>
        <v>-85160</v>
      </c>
      <c r="BF16" s="35">
        <f t="shared" si="25"/>
        <v>-92604</v>
      </c>
      <c r="BG16" s="35">
        <f t="shared" si="25"/>
        <v>-98872</v>
      </c>
      <c r="BH16" s="35">
        <f t="shared" si="25"/>
        <v>-108353.51999999999</v>
      </c>
      <c r="BI16" s="35">
        <f t="shared" si="25"/>
        <v>-112688</v>
      </c>
      <c r="BJ16" s="35">
        <f t="shared" si="25"/>
        <v>-120727</v>
      </c>
      <c r="BK16" s="35">
        <f t="shared" si="25"/>
        <v>-121161</v>
      </c>
    </row>
    <row r="17" spans="1:63" ht="15" x14ac:dyDescent="0.25">
      <c r="A17" s="18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9"/>
      <c r="N17" s="18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9"/>
      <c r="AC17" s="18"/>
      <c r="AD17" s="12"/>
      <c r="AE17" s="12"/>
      <c r="AF17" s="19"/>
      <c r="AG17" s="12"/>
      <c r="AH17" s="12"/>
      <c r="AI17" s="19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2"/>
      <c r="AX17" s="19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</row>
    <row r="18" spans="1:63" ht="15" x14ac:dyDescent="0.25">
      <c r="A18" s="18" t="s">
        <v>186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9"/>
      <c r="N18" s="18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9"/>
      <c r="AC18" s="18"/>
      <c r="AD18" s="12"/>
      <c r="AE18" s="12"/>
      <c r="AF18" s="19"/>
      <c r="AG18" s="12"/>
      <c r="AH18" s="12"/>
      <c r="AI18" s="19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2"/>
      <c r="AX18" s="19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</row>
    <row r="19" spans="1:63" ht="15" x14ac:dyDescent="0.25">
      <c r="A19" s="18"/>
      <c r="B19" s="12" t="s">
        <v>191</v>
      </c>
      <c r="C19" s="12">
        <f>workings!AA45</f>
        <v>2348</v>
      </c>
      <c r="D19" s="12">
        <f>workings!AA53</f>
        <v>13463</v>
      </c>
      <c r="E19" s="12"/>
      <c r="F19" s="12">
        <f>workings!AA64</f>
        <v>386</v>
      </c>
      <c r="G19" s="12">
        <f>workings!AA58+workings!AA62</f>
        <v>1617</v>
      </c>
      <c r="H19" s="12"/>
      <c r="I19" s="12">
        <f>SUM(C19:H19)</f>
        <v>17814</v>
      </c>
      <c r="J19" s="12">
        <f>I19-K19</f>
        <v>-2092.2700000000004</v>
      </c>
      <c r="K19" s="12">
        <f t="shared" ref="K19:K30" si="26">BK19</f>
        <v>19906.27</v>
      </c>
      <c r="L19" s="19"/>
      <c r="N19" s="18">
        <f>workings!AD45+workings!AD53+workings!AD64+workings!AD58+workings!AD62</f>
        <v>0</v>
      </c>
      <c r="O19" s="12">
        <f>workings!AE45+workings!AE53+workings!AE64+workings!AE58+workings!AE62</f>
        <v>331</v>
      </c>
      <c r="P19" s="12">
        <f>workings!AF45+workings!AF53+workings!AF64+workings!AF58+workings!AF62</f>
        <v>4499</v>
      </c>
      <c r="Q19" s="12">
        <f>workings!AG45+workings!AG53+workings!AG64+workings!AG58+workings!AG62</f>
        <v>911</v>
      </c>
      <c r="R19" s="12">
        <f>workings!AH45+workings!AH53+workings!AH64+workings!AH58+workings!AH62</f>
        <v>606</v>
      </c>
      <c r="S19" s="12">
        <f>workings!AI45+workings!AI53+workings!AI64+workings!AI58+workings!AI62</f>
        <v>2550</v>
      </c>
      <c r="T19" s="12">
        <f>workings!AJ45+workings!AJ53+workings!AJ64+workings!AJ58+workings!AJ62</f>
        <v>864</v>
      </c>
      <c r="U19" s="12">
        <f>workings!AK45+workings!AK53+workings!AK64+workings!AK58+workings!AK62</f>
        <v>384</v>
      </c>
      <c r="V19" s="12">
        <f>workings!AL45+workings!AL53+workings!AL64+workings!AL58+workings!AL62</f>
        <v>3551</v>
      </c>
      <c r="W19" s="12">
        <f>workings!AM45+workings!AM53+workings!AM64+workings!AM58+workings!AM62</f>
        <v>344</v>
      </c>
      <c r="X19" s="12">
        <f>workings!AN45+workings!AN53+workings!AN64+workings!AN58+workings!AN62</f>
        <v>333</v>
      </c>
      <c r="Y19" s="12">
        <f>workings!AO45+workings!AO53+workings!AO64+workings!AO58+workings!AO62</f>
        <v>3441</v>
      </c>
      <c r="Z19" s="12"/>
      <c r="AA19" s="19">
        <f t="shared" ref="AA19:AA30" si="27">SUM(N19:Z19)</f>
        <v>17814</v>
      </c>
      <c r="AC19" s="18">
        <f t="shared" ref="AC19:AC30" si="28">AS19</f>
        <v>4239.3999999999996</v>
      </c>
      <c r="AD19" s="12">
        <f t="shared" ref="AD19:AD30" si="29">V19</f>
        <v>3551</v>
      </c>
      <c r="AE19" s="12">
        <f t="shared" ref="AE19:AE30" si="30">AC19-AD19</f>
        <v>688.39999999999964</v>
      </c>
      <c r="AF19" s="19"/>
      <c r="AG19" s="12">
        <f t="shared" ref="AG19:AG30" si="31">BH19</f>
        <v>15609.4</v>
      </c>
      <c r="AH19" s="12">
        <f t="shared" ref="AH19:AH30" si="32">SUM(N19:V19)</f>
        <v>13696</v>
      </c>
      <c r="AI19" s="19">
        <f t="shared" ref="AI19:AI30" si="33">AG19-AH19</f>
        <v>1913.3999999999996</v>
      </c>
      <c r="AK19" s="18">
        <f>workings!BH45+workings!BH53+workings!BH64+workings!BH58+workings!BH62</f>
        <v>0</v>
      </c>
      <c r="AL19" s="18">
        <f>workings!BI45+workings!BI53+workings!BI64+workings!BI58+workings!BI62</f>
        <v>0</v>
      </c>
      <c r="AM19" s="18">
        <f>workings!BJ45+workings!BJ53+workings!BJ64+workings!BJ58+workings!BJ62</f>
        <v>3561.9799999999996</v>
      </c>
      <c r="AN19" s="18">
        <f>workings!BK45+workings!BK53+workings!BK64+workings!BK58+workings!BK62</f>
        <v>3400.65</v>
      </c>
      <c r="AO19" s="18">
        <f>workings!BL45+workings!BL53+workings!BL64+workings!BL58+workings!BL62</f>
        <v>299.36999999999995</v>
      </c>
      <c r="AP19" s="18">
        <f>workings!BM45+workings!BM53+workings!BM64+workings!BM58+workings!BM62</f>
        <v>1709</v>
      </c>
      <c r="AQ19" s="18">
        <f>workings!BN45+workings!BN53+workings!BN64+workings!BN58+workings!BN62</f>
        <v>1877</v>
      </c>
      <c r="AR19" s="18">
        <f>workings!BO45+workings!BO53+workings!BO64+workings!BO58+workings!BO62</f>
        <v>522</v>
      </c>
      <c r="AS19" s="18">
        <f>workings!BP45+workings!BP53+workings!BP64+workings!BP58+workings!BP62</f>
        <v>4239.3999999999996</v>
      </c>
      <c r="AT19" s="18">
        <f>workings!BQ45+workings!BQ53+workings!BQ64+workings!BQ58+workings!BQ62</f>
        <v>-4.3999999999996362</v>
      </c>
      <c r="AU19" s="18">
        <f>workings!BR45+workings!BR53+workings!BR64+workings!BR58+workings!BR62</f>
        <v>3</v>
      </c>
      <c r="AV19" s="18">
        <f>workings!BS45+workings!BS53+workings!BS64+workings!BS58+workings!BS62</f>
        <v>4298.2700000000004</v>
      </c>
      <c r="AW19" s="12"/>
      <c r="AX19" s="19">
        <f t="shared" ref="AX19:AX30" si="34">SUM(AK19:AW19)</f>
        <v>19906.27</v>
      </c>
      <c r="AZ19" s="18">
        <f>workings!BV45+workings!BV53+workings!BV64+workings!BV58+workings!BV62</f>
        <v>0</v>
      </c>
      <c r="BA19" s="18">
        <f>workings!BW45+workings!BW53+workings!BW64+workings!BW58+workings!BW62</f>
        <v>0</v>
      </c>
      <c r="BB19" s="18">
        <f>workings!BX45+workings!BX53+workings!BX64+workings!BX58+workings!BX62</f>
        <v>3561.9799999999996</v>
      </c>
      <c r="BC19" s="18">
        <f>workings!BY45+workings!BY53+workings!BY64+workings!BY58+workings!BY62</f>
        <v>6962.63</v>
      </c>
      <c r="BD19" s="18">
        <f>workings!BZ45+workings!BZ53+workings!BZ64+workings!BZ58+workings!BZ62</f>
        <v>7262</v>
      </c>
      <c r="BE19" s="18">
        <f>workings!CA45+workings!CA53+workings!CA64+workings!CA58+workings!CA62</f>
        <v>8971</v>
      </c>
      <c r="BF19" s="18">
        <f>workings!CB45+workings!CB53+workings!CB64+workings!CB58+workings!CB62</f>
        <v>10848</v>
      </c>
      <c r="BG19" s="18">
        <f>workings!CC45+workings!CC53+workings!CC64+workings!CC58+workings!CC62</f>
        <v>11370</v>
      </c>
      <c r="BH19" s="18">
        <f>workings!CD45+workings!CD53+workings!CD64+workings!CD58+workings!CD62</f>
        <v>15609.4</v>
      </c>
      <c r="BI19" s="18">
        <f>workings!CE45+workings!CE53+workings!CE64+workings!CE58+workings!CE62</f>
        <v>15605</v>
      </c>
      <c r="BJ19" s="18">
        <f>workings!CF45+workings!CF53+workings!CF64+workings!CF58+workings!CF62</f>
        <v>15608</v>
      </c>
      <c r="BK19" s="18">
        <f>workings!CG45+workings!CG53+workings!CG64+workings!CG58+workings!CG62</f>
        <v>19906.27</v>
      </c>
    </row>
    <row r="20" spans="1:63" ht="15" x14ac:dyDescent="0.25">
      <c r="A20" s="18"/>
      <c r="B20" s="12" t="s">
        <v>192</v>
      </c>
      <c r="C20" s="12">
        <f>workings!AA46</f>
        <v>1728</v>
      </c>
      <c r="D20" s="12"/>
      <c r="E20" s="12">
        <f>workings!AA66</f>
        <v>0</v>
      </c>
      <c r="F20" s="12">
        <f>workings!AA65</f>
        <v>24</v>
      </c>
      <c r="G20" s="12">
        <f>workings!AA59+workings!AA63</f>
        <v>1226</v>
      </c>
      <c r="H20" s="12"/>
      <c r="I20" s="12">
        <f t="shared" ref="I20:I31" si="35">SUM(C20:H20)</f>
        <v>2978</v>
      </c>
      <c r="J20" s="12">
        <f t="shared" ref="J20:J30" si="36">I20-K20</f>
        <v>1744.4</v>
      </c>
      <c r="K20" s="12">
        <f t="shared" si="26"/>
        <v>1233.5999999999999</v>
      </c>
      <c r="L20" s="19"/>
      <c r="N20" s="18">
        <f>workings!AD46+workings!AD66+workings!AD65+workings!AD59+workings!AD63</f>
        <v>0</v>
      </c>
      <c r="O20" s="12">
        <f>workings!AE46+workings!AE66+workings!AE65+workings!AE59+workings!AE63</f>
        <v>12</v>
      </c>
      <c r="P20" s="12">
        <f>workings!AF46+workings!AF66+workings!AF65+workings!AF59+workings!AF63</f>
        <v>45</v>
      </c>
      <c r="Q20" s="12">
        <f>workings!AG46+workings!AG66+workings!AG65+workings!AG59+workings!AG63</f>
        <v>132</v>
      </c>
      <c r="R20" s="12">
        <f>workings!AH46+workings!AH66+workings!AH65+workings!AH59+workings!AH63</f>
        <v>56</v>
      </c>
      <c r="S20" s="12">
        <f>workings!AI46+workings!AI66+workings!AI65+workings!AI59+workings!AI63</f>
        <v>0</v>
      </c>
      <c r="T20" s="12">
        <f>workings!AJ46+workings!AJ66+workings!AJ65+workings!AJ59+workings!AJ63</f>
        <v>193</v>
      </c>
      <c r="U20" s="12">
        <f>workings!AK46+workings!AK66+workings!AK65+workings!AK59+workings!AK63</f>
        <v>1701</v>
      </c>
      <c r="V20" s="12">
        <f>workings!AL46+workings!AL66+workings!AL65+workings!AL59+workings!AL63</f>
        <v>401</v>
      </c>
      <c r="W20" s="12">
        <f>workings!AM46+workings!AM66+workings!AM65+workings!AM59+workings!AM63</f>
        <v>-290</v>
      </c>
      <c r="X20" s="12">
        <f>workings!AN46+workings!AN66+workings!AN65+workings!AN59+workings!AN63</f>
        <v>26</v>
      </c>
      <c r="Y20" s="12">
        <f>workings!AO46+workings!AO66+workings!AO65+workings!AO59+workings!AO63</f>
        <v>702</v>
      </c>
      <c r="Z20" s="12"/>
      <c r="AA20" s="19">
        <f t="shared" si="27"/>
        <v>2978</v>
      </c>
      <c r="AC20" s="18">
        <f t="shared" si="28"/>
        <v>97</v>
      </c>
      <c r="AD20" s="12">
        <f t="shared" si="29"/>
        <v>401</v>
      </c>
      <c r="AE20" s="12">
        <f t="shared" si="30"/>
        <v>-304</v>
      </c>
      <c r="AF20" s="19"/>
      <c r="AG20" s="12">
        <f t="shared" si="31"/>
        <v>1204</v>
      </c>
      <c r="AH20" s="12">
        <f t="shared" si="32"/>
        <v>2540</v>
      </c>
      <c r="AI20" s="19">
        <f t="shared" si="33"/>
        <v>-1336</v>
      </c>
      <c r="AK20" s="18">
        <f>workings!BH46+workings!BH66+workings!BH65+workings!BH59+workings!BH63</f>
        <v>0</v>
      </c>
      <c r="AL20" s="18">
        <f>workings!BI46+workings!BI66+workings!BI65+workings!BI59+workings!BI63</f>
        <v>0</v>
      </c>
      <c r="AM20" s="18">
        <f>workings!BJ46+workings!BJ66+workings!BJ65+workings!BJ59+workings!BJ63</f>
        <v>89.41</v>
      </c>
      <c r="AN20" s="18">
        <f>workings!BK46+workings!BK66+workings!BK65+workings!BK59+workings!BK63</f>
        <v>332.20999999999992</v>
      </c>
      <c r="AO20" s="18">
        <f>workings!BL46+workings!BL66+workings!BL65+workings!BL59+workings!BL63</f>
        <v>119.38000000000001</v>
      </c>
      <c r="AP20" s="18">
        <f>workings!BM46+workings!BM66+workings!BM65+workings!BM59+workings!BM63</f>
        <v>224</v>
      </c>
      <c r="AQ20" s="18">
        <f>workings!BN46+workings!BN66+workings!BN65+workings!BN59+workings!BN63</f>
        <v>270</v>
      </c>
      <c r="AR20" s="18">
        <f>workings!BO46+workings!BO66+workings!BO65+workings!BO59+workings!BO63</f>
        <v>72</v>
      </c>
      <c r="AS20" s="18">
        <f>workings!BP46+workings!BP66+workings!BP65+workings!BP59+workings!BP63</f>
        <v>97</v>
      </c>
      <c r="AT20" s="18">
        <f>workings!BQ46+workings!BQ66+workings!BQ65+workings!BQ59+workings!BQ63</f>
        <v>0</v>
      </c>
      <c r="AU20" s="18">
        <f>workings!BR46+workings!BR66+workings!BR65+workings!BR59+workings!BR63</f>
        <v>0</v>
      </c>
      <c r="AV20" s="18">
        <f>workings!BS46+workings!BS66+workings!BS65+workings!BS59+workings!BS63</f>
        <v>29.599999999999987</v>
      </c>
      <c r="AW20" s="12"/>
      <c r="AX20" s="19">
        <f t="shared" si="34"/>
        <v>1233.5999999999999</v>
      </c>
      <c r="AZ20" s="18">
        <f>workings!BV46+workings!BV66+workings!BV65+workings!BV59+workings!BV63</f>
        <v>0</v>
      </c>
      <c r="BA20" s="18">
        <f>workings!BW46+workings!BW66+workings!BW65+workings!BW59+workings!BW63</f>
        <v>0</v>
      </c>
      <c r="BB20" s="18">
        <f>workings!BX46+workings!BX66+workings!BX65+workings!BX59+workings!BX63</f>
        <v>89.41</v>
      </c>
      <c r="BC20" s="18">
        <f>workings!BY46+workings!BY66+workings!BY65+workings!BY59+workings!BY63</f>
        <v>421.61999999999995</v>
      </c>
      <c r="BD20" s="18">
        <f>workings!BZ46+workings!BZ66+workings!BZ65+workings!BZ59+workings!BZ63</f>
        <v>541</v>
      </c>
      <c r="BE20" s="18">
        <f>workings!CA46+workings!CA66+workings!CA65+workings!CA59+workings!CA63</f>
        <v>765</v>
      </c>
      <c r="BF20" s="18">
        <f>workings!CB46+workings!CB66+workings!CB65+workings!CB59+workings!CB63</f>
        <v>1035</v>
      </c>
      <c r="BG20" s="18">
        <f>workings!CC46+workings!CC66+workings!CC65+workings!CC59+workings!CC63</f>
        <v>1107</v>
      </c>
      <c r="BH20" s="18">
        <f>workings!CD46+workings!CD66+workings!CD65+workings!CD59+workings!CD63</f>
        <v>1204</v>
      </c>
      <c r="BI20" s="18">
        <f>workings!CE46+workings!CE66+workings!CE65+workings!CE59+workings!CE63</f>
        <v>1204</v>
      </c>
      <c r="BJ20" s="18">
        <f>workings!CF46+workings!CF66+workings!CF65+workings!CF59+workings!CF63</f>
        <v>1204</v>
      </c>
      <c r="BK20" s="18">
        <f>workings!CG46+workings!CG66+workings!CG65+workings!CG59+workings!CG63</f>
        <v>1233.5999999999999</v>
      </c>
    </row>
    <row r="21" spans="1:63" ht="15" x14ac:dyDescent="0.25">
      <c r="A21" s="18"/>
      <c r="B21" s="12" t="s">
        <v>87</v>
      </c>
      <c r="C21" s="12"/>
      <c r="D21" s="12">
        <f>workings!AA52</f>
        <v>18102</v>
      </c>
      <c r="E21" s="12"/>
      <c r="F21" s="12"/>
      <c r="G21" s="12"/>
      <c r="H21" s="12"/>
      <c r="I21" s="12">
        <f t="shared" si="35"/>
        <v>18102</v>
      </c>
      <c r="J21" s="12">
        <f t="shared" si="36"/>
        <v>-1019</v>
      </c>
      <c r="K21" s="12">
        <f t="shared" si="26"/>
        <v>19121</v>
      </c>
      <c r="L21" s="19"/>
      <c r="N21" s="18">
        <f>workings!AD52</f>
        <v>0</v>
      </c>
      <c r="O21" s="12">
        <f>workings!AE52</f>
        <v>0</v>
      </c>
      <c r="P21" s="12">
        <f>workings!AF52</f>
        <v>5033</v>
      </c>
      <c r="Q21" s="12">
        <f>workings!AG52</f>
        <v>0</v>
      </c>
      <c r="R21" s="12">
        <f>workings!AH52</f>
        <v>4300</v>
      </c>
      <c r="S21" s="12">
        <f>workings!AI52</f>
        <v>0</v>
      </c>
      <c r="T21" s="12">
        <f>workings!AJ52</f>
        <v>0</v>
      </c>
      <c r="U21" s="12">
        <f>workings!AK52</f>
        <v>0</v>
      </c>
      <c r="V21" s="12">
        <f>workings!AL52</f>
        <v>5000</v>
      </c>
      <c r="W21" s="12">
        <f>workings!AM52</f>
        <v>-610</v>
      </c>
      <c r="X21" s="12">
        <f>workings!AN52</f>
        <v>-1</v>
      </c>
      <c r="Y21" s="12">
        <f>workings!AO52</f>
        <v>4380</v>
      </c>
      <c r="Z21" s="12"/>
      <c r="AA21" s="19">
        <f t="shared" si="27"/>
        <v>18102</v>
      </c>
      <c r="AC21" s="18">
        <f t="shared" si="28"/>
        <v>-0.2999999999992724</v>
      </c>
      <c r="AD21" s="12">
        <f t="shared" si="29"/>
        <v>5000</v>
      </c>
      <c r="AE21" s="12">
        <f t="shared" si="30"/>
        <v>-5000.2999999999993</v>
      </c>
      <c r="AF21" s="19"/>
      <c r="AG21" s="12">
        <f t="shared" si="31"/>
        <v>14465.7</v>
      </c>
      <c r="AH21" s="12">
        <f t="shared" si="32"/>
        <v>14333</v>
      </c>
      <c r="AI21" s="19">
        <f t="shared" si="33"/>
        <v>132.70000000000073</v>
      </c>
      <c r="AK21" s="18">
        <f>workings!BH52</f>
        <v>0</v>
      </c>
      <c r="AL21" s="18">
        <f>workings!BI52</f>
        <v>0</v>
      </c>
      <c r="AM21" s="18">
        <f>workings!BJ52</f>
        <v>606.70000000000005</v>
      </c>
      <c r="AN21" s="18">
        <f>workings!BK52</f>
        <v>4576.87</v>
      </c>
      <c r="AO21" s="18">
        <f>workings!BL52</f>
        <v>4986.43</v>
      </c>
      <c r="AP21" s="18">
        <f>workings!BM52</f>
        <v>-1</v>
      </c>
      <c r="AQ21" s="18">
        <f>workings!BN52</f>
        <v>0</v>
      </c>
      <c r="AR21" s="18">
        <f>workings!BO52</f>
        <v>4297</v>
      </c>
      <c r="AS21" s="18">
        <f>workings!BP52</f>
        <v>-0.2999999999992724</v>
      </c>
      <c r="AT21" s="18">
        <f>workings!BQ52</f>
        <v>0.2999999999992724</v>
      </c>
      <c r="AU21" s="18">
        <f>workings!BR52</f>
        <v>0</v>
      </c>
      <c r="AV21" s="18">
        <f>workings!BS52</f>
        <v>4655</v>
      </c>
      <c r="AW21" s="12"/>
      <c r="AX21" s="19">
        <f t="shared" si="34"/>
        <v>19121</v>
      </c>
      <c r="AZ21" s="18">
        <f>workings!BV52</f>
        <v>0</v>
      </c>
      <c r="BA21" s="18">
        <f>workings!BW52</f>
        <v>0</v>
      </c>
      <c r="BB21" s="18">
        <f>workings!BX52</f>
        <v>606.70000000000005</v>
      </c>
      <c r="BC21" s="18">
        <f>workings!BY52</f>
        <v>5183.57</v>
      </c>
      <c r="BD21" s="18">
        <f>workings!BZ52</f>
        <v>10170</v>
      </c>
      <c r="BE21" s="18">
        <f>workings!CA52</f>
        <v>10169</v>
      </c>
      <c r="BF21" s="18">
        <f>workings!CB52</f>
        <v>10169</v>
      </c>
      <c r="BG21" s="18">
        <f>workings!CC52</f>
        <v>14466</v>
      </c>
      <c r="BH21" s="18">
        <f>workings!CD52</f>
        <v>14465.7</v>
      </c>
      <c r="BI21" s="18">
        <f>workings!CE52</f>
        <v>14466</v>
      </c>
      <c r="BJ21" s="18">
        <f>workings!CF52</f>
        <v>14466</v>
      </c>
      <c r="BK21" s="18">
        <f>workings!CG52</f>
        <v>19121</v>
      </c>
    </row>
    <row r="22" spans="1:63" ht="15" x14ac:dyDescent="0.25">
      <c r="A22" s="18"/>
      <c r="B22" s="12" t="s">
        <v>196</v>
      </c>
      <c r="C22" s="12"/>
      <c r="D22" s="12"/>
      <c r="E22" s="12"/>
      <c r="F22" s="12">
        <f>workings!AA56</f>
        <v>177</v>
      </c>
      <c r="G22" s="12"/>
      <c r="H22" s="12">
        <f>workings!AA75</f>
        <v>2179</v>
      </c>
      <c r="I22" s="12">
        <f t="shared" si="35"/>
        <v>2356</v>
      </c>
      <c r="J22" s="12">
        <f t="shared" si="36"/>
        <v>2658</v>
      </c>
      <c r="K22" s="12">
        <f t="shared" si="26"/>
        <v>-302</v>
      </c>
      <c r="L22" s="19"/>
      <c r="N22" s="18">
        <f>workings!AD56</f>
        <v>0</v>
      </c>
      <c r="O22" s="12">
        <f>workings!AE56</f>
        <v>0</v>
      </c>
      <c r="P22" s="12">
        <f>workings!AF56</f>
        <v>0</v>
      </c>
      <c r="Q22" s="12">
        <f>workings!AG56</f>
        <v>0</v>
      </c>
      <c r="R22" s="12">
        <f>workings!AH56</f>
        <v>0</v>
      </c>
      <c r="S22" s="12">
        <f>workings!AI56</f>
        <v>0</v>
      </c>
      <c r="T22" s="12">
        <f>workings!AJ56</f>
        <v>0</v>
      </c>
      <c r="U22" s="12">
        <f>workings!AK56</f>
        <v>0</v>
      </c>
      <c r="V22" s="12">
        <f>workings!AL56</f>
        <v>0</v>
      </c>
      <c r="W22" s="12">
        <f>workings!AM56</f>
        <v>0</v>
      </c>
      <c r="X22" s="12">
        <f>workings!AN56</f>
        <v>0</v>
      </c>
      <c r="Y22" s="12">
        <f>workings!AO56</f>
        <v>177</v>
      </c>
      <c r="Z22" s="12"/>
      <c r="AA22" s="19">
        <f t="shared" si="27"/>
        <v>177</v>
      </c>
      <c r="AC22" s="18">
        <f t="shared" si="28"/>
        <v>9.9999999999909051E-3</v>
      </c>
      <c r="AD22" s="12">
        <f t="shared" si="29"/>
        <v>0</v>
      </c>
      <c r="AE22" s="12">
        <f t="shared" si="30"/>
        <v>9.9999999999909051E-3</v>
      </c>
      <c r="AF22" s="19"/>
      <c r="AG22" s="12">
        <f t="shared" si="31"/>
        <v>998.01</v>
      </c>
      <c r="AH22" s="12">
        <f t="shared" si="32"/>
        <v>0</v>
      </c>
      <c r="AI22" s="19">
        <f t="shared" si="33"/>
        <v>998.01</v>
      </c>
      <c r="AK22" s="18">
        <f>workings!BH56</f>
        <v>0</v>
      </c>
      <c r="AL22" s="18">
        <f>workings!BI56</f>
        <v>0</v>
      </c>
      <c r="AM22" s="18">
        <f>workings!BJ56</f>
        <v>0</v>
      </c>
      <c r="AN22" s="18">
        <f>workings!BK56</f>
        <v>998.01</v>
      </c>
      <c r="AO22" s="18">
        <f>workings!BL56</f>
        <v>-9.9999999999909051E-3</v>
      </c>
      <c r="AP22" s="18">
        <f>workings!BM56</f>
        <v>0</v>
      </c>
      <c r="AQ22" s="18">
        <f>workings!BN56</f>
        <v>0</v>
      </c>
      <c r="AR22" s="18">
        <f>workings!BO56</f>
        <v>0</v>
      </c>
      <c r="AS22" s="18">
        <f>workings!BP56</f>
        <v>9.9999999999909051E-3</v>
      </c>
      <c r="AT22" s="18">
        <f>workings!BQ56</f>
        <v>-9.9999999999909051E-3</v>
      </c>
      <c r="AU22" s="18">
        <f>workings!BR56</f>
        <v>0</v>
      </c>
      <c r="AV22" s="18">
        <f>workings!BS56</f>
        <v>-1300</v>
      </c>
      <c r="AW22" s="12"/>
      <c r="AX22" s="19">
        <f t="shared" si="34"/>
        <v>-302</v>
      </c>
      <c r="AZ22" s="18">
        <f>workings!BV56</f>
        <v>0</v>
      </c>
      <c r="BA22" s="18">
        <f>workings!BW56</f>
        <v>0</v>
      </c>
      <c r="BB22" s="18">
        <f>workings!BX56</f>
        <v>0</v>
      </c>
      <c r="BC22" s="18">
        <f>workings!BY56</f>
        <v>998.01</v>
      </c>
      <c r="BD22" s="18">
        <f>workings!BZ56</f>
        <v>998</v>
      </c>
      <c r="BE22" s="18">
        <f>workings!CA56</f>
        <v>998</v>
      </c>
      <c r="BF22" s="18">
        <f>workings!CB56</f>
        <v>998</v>
      </c>
      <c r="BG22" s="18">
        <f>workings!CC56</f>
        <v>998</v>
      </c>
      <c r="BH22" s="18">
        <f>workings!CD56</f>
        <v>998.01</v>
      </c>
      <c r="BI22" s="18">
        <f>workings!CE56</f>
        <v>998</v>
      </c>
      <c r="BJ22" s="18">
        <f>workings!CF56</f>
        <v>998</v>
      </c>
      <c r="BK22" s="18">
        <f>workings!CG56</f>
        <v>-302</v>
      </c>
    </row>
    <row r="23" spans="1:63" ht="15" x14ac:dyDescent="0.25">
      <c r="A23" s="18"/>
      <c r="B23" s="12" t="s">
        <v>197</v>
      </c>
      <c r="C23" s="12"/>
      <c r="D23" s="12"/>
      <c r="E23" s="12"/>
      <c r="F23" s="12"/>
      <c r="G23" s="12">
        <f>workings!AA57</f>
        <v>357</v>
      </c>
      <c r="H23" s="12"/>
      <c r="I23" s="12">
        <f t="shared" si="35"/>
        <v>357</v>
      </c>
      <c r="J23" s="12">
        <f t="shared" si="36"/>
        <v>-281</v>
      </c>
      <c r="K23" s="12">
        <f t="shared" si="26"/>
        <v>638</v>
      </c>
      <c r="L23" s="19"/>
      <c r="N23" s="18">
        <f>workings!AD57</f>
        <v>268</v>
      </c>
      <c r="O23" s="12">
        <f>workings!AE57</f>
        <v>0</v>
      </c>
      <c r="P23" s="12">
        <f>workings!AF57</f>
        <v>129</v>
      </c>
      <c r="Q23" s="12">
        <f>workings!AG57</f>
        <v>30</v>
      </c>
      <c r="R23" s="12">
        <f>workings!AH57</f>
        <v>0</v>
      </c>
      <c r="S23" s="12">
        <f>workings!AI57</f>
        <v>-129</v>
      </c>
      <c r="T23" s="12">
        <f>workings!AJ57</f>
        <v>30</v>
      </c>
      <c r="U23" s="12">
        <f>workings!AK57</f>
        <v>0</v>
      </c>
      <c r="V23" s="12">
        <f>workings!AL57</f>
        <v>29</v>
      </c>
      <c r="W23" s="12">
        <f>workings!AM57</f>
        <v>0</v>
      </c>
      <c r="X23" s="12">
        <f>workings!AN57</f>
        <v>1</v>
      </c>
      <c r="Y23" s="12">
        <f>workings!AO57</f>
        <v>-1</v>
      </c>
      <c r="Z23" s="12"/>
      <c r="AA23" s="19">
        <f t="shared" si="27"/>
        <v>357</v>
      </c>
      <c r="AC23" s="18">
        <f t="shared" si="28"/>
        <v>29</v>
      </c>
      <c r="AD23" s="12">
        <f t="shared" si="29"/>
        <v>29</v>
      </c>
      <c r="AE23" s="12">
        <f t="shared" si="30"/>
        <v>0</v>
      </c>
      <c r="AF23" s="19"/>
      <c r="AG23" s="12">
        <f t="shared" si="31"/>
        <v>539</v>
      </c>
      <c r="AH23" s="12">
        <f t="shared" si="32"/>
        <v>357</v>
      </c>
      <c r="AI23" s="19">
        <f t="shared" si="33"/>
        <v>182</v>
      </c>
      <c r="AK23" s="18">
        <f>workings!BH57</f>
        <v>0</v>
      </c>
      <c r="AL23" s="18">
        <f>workings!BI57</f>
        <v>0</v>
      </c>
      <c r="AM23" s="18">
        <f>workings!BJ57</f>
        <v>0</v>
      </c>
      <c r="AN23" s="18">
        <f>workings!BK57</f>
        <v>479.39</v>
      </c>
      <c r="AO23" s="18">
        <f>workings!BL57</f>
        <v>-0.38999999999998636</v>
      </c>
      <c r="AP23" s="18">
        <f>workings!BM57</f>
        <v>0</v>
      </c>
      <c r="AQ23" s="18">
        <f>workings!BN57</f>
        <v>31</v>
      </c>
      <c r="AR23" s="18">
        <f>workings!BO57</f>
        <v>0</v>
      </c>
      <c r="AS23" s="18">
        <f>workings!BP57</f>
        <v>29</v>
      </c>
      <c r="AT23" s="18">
        <f>workings!BQ57</f>
        <v>0</v>
      </c>
      <c r="AU23" s="18">
        <f>workings!BR57</f>
        <v>0</v>
      </c>
      <c r="AV23" s="18">
        <f>workings!BS57</f>
        <v>99</v>
      </c>
      <c r="AW23" s="12"/>
      <c r="AX23" s="19">
        <f t="shared" si="34"/>
        <v>638</v>
      </c>
      <c r="AZ23" s="18">
        <f>workings!BV57</f>
        <v>0</v>
      </c>
      <c r="BA23" s="18">
        <f>workings!BW57</f>
        <v>0</v>
      </c>
      <c r="BB23" s="18">
        <f>workings!BX57</f>
        <v>0</v>
      </c>
      <c r="BC23" s="18">
        <f>workings!BY57</f>
        <v>479.39</v>
      </c>
      <c r="BD23" s="18">
        <f>workings!BZ57</f>
        <v>479</v>
      </c>
      <c r="BE23" s="18">
        <f>workings!CA57</f>
        <v>479</v>
      </c>
      <c r="BF23" s="18">
        <f>workings!CB57</f>
        <v>510</v>
      </c>
      <c r="BG23" s="18">
        <f>workings!CC57</f>
        <v>510</v>
      </c>
      <c r="BH23" s="18">
        <f>workings!CD57</f>
        <v>539</v>
      </c>
      <c r="BI23" s="18">
        <f>workings!CE57</f>
        <v>539</v>
      </c>
      <c r="BJ23" s="18">
        <f>workings!CF57</f>
        <v>539</v>
      </c>
      <c r="BK23" s="18">
        <f>workings!CG57</f>
        <v>638</v>
      </c>
    </row>
    <row r="24" spans="1:63" ht="15" x14ac:dyDescent="0.25">
      <c r="A24" s="18"/>
      <c r="B24" s="12" t="s">
        <v>198</v>
      </c>
      <c r="C24" s="12"/>
      <c r="D24" s="12"/>
      <c r="E24" s="12"/>
      <c r="F24" s="12"/>
      <c r="G24" s="12">
        <f>workings!AA60+workings!AA61</f>
        <v>2276</v>
      </c>
      <c r="H24" s="12"/>
      <c r="I24" s="12">
        <f t="shared" si="35"/>
        <v>2276</v>
      </c>
      <c r="J24" s="12">
        <f t="shared" si="36"/>
        <v>-1943</v>
      </c>
      <c r="K24" s="12">
        <f t="shared" si="26"/>
        <v>4219</v>
      </c>
      <c r="L24" s="19"/>
      <c r="N24" s="18">
        <f>workings!AD60+workings!AD61</f>
        <v>0</v>
      </c>
      <c r="O24" s="12">
        <f>workings!AE60+workings!AE61</f>
        <v>0</v>
      </c>
      <c r="P24" s="12">
        <f>workings!AF60+workings!AF61</f>
        <v>0</v>
      </c>
      <c r="Q24" s="12">
        <f>workings!AG60+workings!AG61</f>
        <v>137</v>
      </c>
      <c r="R24" s="12">
        <f>workings!AH60+workings!AH61</f>
        <v>0</v>
      </c>
      <c r="S24" s="12">
        <f>workings!AI60+workings!AI61</f>
        <v>225</v>
      </c>
      <c r="T24" s="12">
        <f>workings!AJ60+workings!AJ61</f>
        <v>1720</v>
      </c>
      <c r="U24" s="12">
        <f>workings!AK60+workings!AK61</f>
        <v>68</v>
      </c>
      <c r="V24" s="12">
        <f>workings!AL60+workings!AL61</f>
        <v>0</v>
      </c>
      <c r="W24" s="12">
        <f>workings!AM60+workings!AM61</f>
        <v>0</v>
      </c>
      <c r="X24" s="12">
        <f>workings!AN60+workings!AN61</f>
        <v>126</v>
      </c>
      <c r="Y24" s="12">
        <f>workings!AO60+workings!AO61</f>
        <v>0</v>
      </c>
      <c r="Z24" s="12"/>
      <c r="AA24" s="19">
        <f t="shared" si="27"/>
        <v>2276</v>
      </c>
      <c r="AC24" s="18">
        <f t="shared" si="28"/>
        <v>-0.40000000000009095</v>
      </c>
      <c r="AD24" s="12">
        <f t="shared" si="29"/>
        <v>0</v>
      </c>
      <c r="AE24" s="12">
        <f t="shared" si="30"/>
        <v>-0.40000000000009095</v>
      </c>
      <c r="AF24" s="19"/>
      <c r="AG24" s="12">
        <f t="shared" si="31"/>
        <v>3494.6</v>
      </c>
      <c r="AH24" s="12">
        <f t="shared" si="32"/>
        <v>2150</v>
      </c>
      <c r="AI24" s="19">
        <f t="shared" si="33"/>
        <v>1344.6</v>
      </c>
      <c r="AK24" s="18">
        <f>workings!BH60+workings!BH61</f>
        <v>0</v>
      </c>
      <c r="AL24" s="18">
        <f>workings!BI60+workings!BI61</f>
        <v>1547.86</v>
      </c>
      <c r="AM24" s="18">
        <f>workings!BJ60+workings!BJ61</f>
        <v>0</v>
      </c>
      <c r="AN24" s="18">
        <f>workings!BK60+workings!BK61</f>
        <v>309.91000000000003</v>
      </c>
      <c r="AO24" s="18">
        <f>workings!BL60+workings!BL61</f>
        <v>62.230000000000075</v>
      </c>
      <c r="AP24" s="18">
        <f>workings!BM60+workings!BM61</f>
        <v>0</v>
      </c>
      <c r="AQ24" s="18">
        <f>workings!BN60+workings!BN61</f>
        <v>132</v>
      </c>
      <c r="AR24" s="18">
        <f>workings!BO60+workings!BO61</f>
        <v>1443</v>
      </c>
      <c r="AS24" s="18">
        <f>workings!BP60+workings!BP61</f>
        <v>-0.40000000000009095</v>
      </c>
      <c r="AT24" s="18">
        <f>workings!BQ60+workings!BQ61</f>
        <v>205.40000000000009</v>
      </c>
      <c r="AU24" s="18">
        <f>workings!BR60+workings!BR61</f>
        <v>62</v>
      </c>
      <c r="AV24" s="18">
        <f>workings!BS60+workings!BS61</f>
        <v>457</v>
      </c>
      <c r="AW24" s="12"/>
      <c r="AX24" s="19">
        <f t="shared" si="34"/>
        <v>4219</v>
      </c>
      <c r="AZ24" s="18">
        <f>workings!BV60+workings!BV61</f>
        <v>0</v>
      </c>
      <c r="BA24" s="18">
        <f>workings!BW60+workings!BW61</f>
        <v>1547.86</v>
      </c>
      <c r="BB24" s="18">
        <f>workings!BX60+workings!BX61</f>
        <v>1547.86</v>
      </c>
      <c r="BC24" s="18">
        <f>workings!BY60+workings!BY61</f>
        <v>1857.77</v>
      </c>
      <c r="BD24" s="18">
        <f>workings!BZ60+workings!BZ61</f>
        <v>1920</v>
      </c>
      <c r="BE24" s="18">
        <f>workings!CA60+workings!CA61</f>
        <v>1920</v>
      </c>
      <c r="BF24" s="18">
        <f>workings!CB60+workings!CB61</f>
        <v>2052</v>
      </c>
      <c r="BG24" s="18">
        <f>workings!CC60+workings!CC61</f>
        <v>3495</v>
      </c>
      <c r="BH24" s="18">
        <f>workings!CD60+workings!CD61</f>
        <v>3494.6</v>
      </c>
      <c r="BI24" s="18">
        <f>workings!CE60+workings!CE61</f>
        <v>3700</v>
      </c>
      <c r="BJ24" s="18">
        <f>workings!CF60+workings!CF61</f>
        <v>3762</v>
      </c>
      <c r="BK24" s="18">
        <f>workings!CG60+workings!CG61</f>
        <v>4219</v>
      </c>
    </row>
    <row r="25" spans="1:63" ht="15" x14ac:dyDescent="0.25">
      <c r="A25" s="18"/>
      <c r="B25" s="12" t="s">
        <v>199</v>
      </c>
      <c r="C25" s="12">
        <f>workings!U67+workings!U68</f>
        <v>0</v>
      </c>
      <c r="D25" s="12">
        <f>workings!V67+workings!V68</f>
        <v>0</v>
      </c>
      <c r="E25" s="12">
        <f>workings!W67+workings!W68</f>
        <v>0</v>
      </c>
      <c r="F25" s="12">
        <f>workings!X67+workings!X68</f>
        <v>0</v>
      </c>
      <c r="G25" s="12">
        <f>workings!Y67+workings!Y68</f>
        <v>9396</v>
      </c>
      <c r="H25" s="12">
        <f>workings!Z67+workings!Z68</f>
        <v>1004</v>
      </c>
      <c r="I25" s="12">
        <f t="shared" si="35"/>
        <v>10400</v>
      </c>
      <c r="J25" s="12">
        <f t="shared" si="36"/>
        <v>5585</v>
      </c>
      <c r="K25" s="12">
        <f t="shared" si="26"/>
        <v>4815</v>
      </c>
      <c r="L25" s="19"/>
      <c r="N25" s="18">
        <f>workings!AD67+workings!AD68</f>
        <v>0</v>
      </c>
      <c r="O25" s="12">
        <f>workings!AE67+workings!AE68</f>
        <v>111</v>
      </c>
      <c r="P25" s="12">
        <f>workings!AF67+workings!AF68</f>
        <v>4201</v>
      </c>
      <c r="Q25" s="12">
        <f>workings!AG67+workings!AG68</f>
        <v>2460</v>
      </c>
      <c r="R25" s="12">
        <f>workings!AH67+workings!AH68</f>
        <v>0</v>
      </c>
      <c r="S25" s="12">
        <f>workings!AI67+workings!AI68</f>
        <v>0</v>
      </c>
      <c r="T25" s="12">
        <f>workings!AJ67+workings!AJ68</f>
        <v>264</v>
      </c>
      <c r="U25" s="12">
        <f>workings!AK67+workings!AK68</f>
        <v>27</v>
      </c>
      <c r="V25" s="12">
        <f>workings!AL67+workings!AL68</f>
        <v>47</v>
      </c>
      <c r="W25" s="12">
        <f>workings!AM67+workings!AM68</f>
        <v>132</v>
      </c>
      <c r="X25" s="12">
        <f>workings!AN67+workings!AN68</f>
        <v>0</v>
      </c>
      <c r="Y25" s="12">
        <f>workings!AO67+workings!AO68</f>
        <v>3158</v>
      </c>
      <c r="Z25" s="12"/>
      <c r="AA25" s="19">
        <f t="shared" si="27"/>
        <v>10400</v>
      </c>
      <c r="AC25" s="18">
        <f t="shared" si="28"/>
        <v>668.59999999999991</v>
      </c>
      <c r="AD25" s="12">
        <f t="shared" si="29"/>
        <v>47</v>
      </c>
      <c r="AE25" s="12">
        <f t="shared" si="30"/>
        <v>621.59999999999991</v>
      </c>
      <c r="AF25" s="19"/>
      <c r="AG25" s="12">
        <f t="shared" si="31"/>
        <v>3484.6</v>
      </c>
      <c r="AH25" s="12">
        <f t="shared" si="32"/>
        <v>7110</v>
      </c>
      <c r="AI25" s="19">
        <f t="shared" si="33"/>
        <v>-3625.4</v>
      </c>
      <c r="AK25" s="18">
        <f>workings!BH67+workings!BH68</f>
        <v>0</v>
      </c>
      <c r="AL25" s="18">
        <f>workings!BI67+workings!BI68</f>
        <v>1856.04</v>
      </c>
      <c r="AM25" s="18">
        <f>workings!BJ67+workings!BJ68</f>
        <v>77.410000000000082</v>
      </c>
      <c r="AN25" s="18">
        <f>workings!BK67+workings!BK68</f>
        <v>141.9</v>
      </c>
      <c r="AO25" s="18">
        <f>workings!BL67+workings!BL68</f>
        <v>-0.35000000000005116</v>
      </c>
      <c r="AP25" s="18">
        <f>workings!BM67+workings!BM68</f>
        <v>0</v>
      </c>
      <c r="AQ25" s="18">
        <f>workings!BN67+workings!BN68</f>
        <v>106</v>
      </c>
      <c r="AR25" s="18">
        <f>workings!BO67+workings!BO68</f>
        <v>635</v>
      </c>
      <c r="AS25" s="18">
        <f>workings!BP67+workings!BP68</f>
        <v>668.59999999999991</v>
      </c>
      <c r="AT25" s="18">
        <f>workings!BQ67+workings!BQ68</f>
        <v>-0.59999999999990905</v>
      </c>
      <c r="AU25" s="18">
        <f>workings!BR67+workings!BR68</f>
        <v>0</v>
      </c>
      <c r="AV25" s="18">
        <f>workings!BS67+workings!BS68</f>
        <v>1331</v>
      </c>
      <c r="AW25" s="12"/>
      <c r="AX25" s="19">
        <f t="shared" si="34"/>
        <v>4815</v>
      </c>
      <c r="AZ25" s="18">
        <f>workings!BV67+workings!BV68</f>
        <v>0</v>
      </c>
      <c r="BA25" s="18">
        <f>workings!BW67+workings!BW68</f>
        <v>1856.04</v>
      </c>
      <c r="BB25" s="18">
        <f>workings!BX67+workings!BX68</f>
        <v>1933.45</v>
      </c>
      <c r="BC25" s="18">
        <f>workings!BY67+workings!BY68</f>
        <v>2075.35</v>
      </c>
      <c r="BD25" s="18">
        <f>workings!BZ67+workings!BZ68</f>
        <v>2075</v>
      </c>
      <c r="BE25" s="18">
        <f>workings!CA67+workings!CA68</f>
        <v>2075</v>
      </c>
      <c r="BF25" s="18">
        <f>workings!CB67+workings!CB68</f>
        <v>2181</v>
      </c>
      <c r="BG25" s="18">
        <f>workings!CC67+workings!CC68</f>
        <v>2816</v>
      </c>
      <c r="BH25" s="18">
        <f>workings!CD67+workings!CD68</f>
        <v>3484.6</v>
      </c>
      <c r="BI25" s="18">
        <f>workings!CE67+workings!CE68</f>
        <v>3484</v>
      </c>
      <c r="BJ25" s="18">
        <f>workings!CF67+workings!CF68</f>
        <v>3484</v>
      </c>
      <c r="BK25" s="18">
        <f>workings!CG67+workings!CG68</f>
        <v>4815</v>
      </c>
    </row>
    <row r="26" spans="1:63" ht="15" x14ac:dyDescent="0.25">
      <c r="A26" s="18"/>
      <c r="B26" s="12" t="s">
        <v>77</v>
      </c>
      <c r="C26" s="12">
        <f>workings!U71</f>
        <v>0</v>
      </c>
      <c r="D26" s="12">
        <f>workings!V71</f>
        <v>0</v>
      </c>
      <c r="E26" s="12">
        <f>workings!W71</f>
        <v>0</v>
      </c>
      <c r="F26" s="12">
        <f>workings!X71</f>
        <v>0</v>
      </c>
      <c r="G26" s="12">
        <f>workings!Y71</f>
        <v>0</v>
      </c>
      <c r="H26" s="12">
        <f>workings!Z71</f>
        <v>0</v>
      </c>
      <c r="I26" s="12">
        <f t="shared" si="35"/>
        <v>0</v>
      </c>
      <c r="J26" s="12">
        <f t="shared" si="36"/>
        <v>-1252</v>
      </c>
      <c r="K26" s="12">
        <f t="shared" si="26"/>
        <v>1252</v>
      </c>
      <c r="L26" s="19"/>
      <c r="N26" s="18">
        <f>workings!AD71</f>
        <v>0</v>
      </c>
      <c r="O26" s="12">
        <f>workings!AE71</f>
        <v>0</v>
      </c>
      <c r="P26" s="12">
        <f>workings!AF71</f>
        <v>0</v>
      </c>
      <c r="Q26" s="12">
        <f>workings!AG71</f>
        <v>0</v>
      </c>
      <c r="R26" s="12">
        <f>workings!AH71</f>
        <v>0</v>
      </c>
      <c r="S26" s="12">
        <f>workings!AI71</f>
        <v>0</v>
      </c>
      <c r="T26" s="12">
        <f>workings!AJ71</f>
        <v>0</v>
      </c>
      <c r="U26" s="12">
        <f>workings!AK71</f>
        <v>0</v>
      </c>
      <c r="V26" s="12">
        <f>workings!AL71</f>
        <v>0</v>
      </c>
      <c r="W26" s="12">
        <f>workings!AM71</f>
        <v>0</v>
      </c>
      <c r="X26" s="12">
        <f>workings!AN71</f>
        <v>0</v>
      </c>
      <c r="Y26" s="12">
        <f>workings!AO71</f>
        <v>0</v>
      </c>
      <c r="Z26" s="12"/>
      <c r="AA26" s="19">
        <f t="shared" si="27"/>
        <v>0</v>
      </c>
      <c r="AC26" s="18">
        <f t="shared" si="28"/>
        <v>6.0499999999999545</v>
      </c>
      <c r="AD26" s="12">
        <f t="shared" si="29"/>
        <v>0</v>
      </c>
      <c r="AE26" s="12">
        <f t="shared" si="30"/>
        <v>6.0499999999999545</v>
      </c>
      <c r="AF26" s="19"/>
      <c r="AG26" s="12">
        <f t="shared" si="31"/>
        <v>1258.05</v>
      </c>
      <c r="AH26" s="12">
        <f t="shared" si="32"/>
        <v>0</v>
      </c>
      <c r="AI26" s="19">
        <f t="shared" si="33"/>
        <v>1258.05</v>
      </c>
      <c r="AK26" s="18">
        <f>workings!BH71</f>
        <v>0</v>
      </c>
      <c r="AL26" s="18">
        <f>workings!BI71</f>
        <v>121.05</v>
      </c>
      <c r="AM26" s="18">
        <f>workings!BJ71</f>
        <v>0</v>
      </c>
      <c r="AN26" s="18">
        <f>workings!BK71</f>
        <v>1130.82</v>
      </c>
      <c r="AO26" s="18">
        <f>workings!BL71</f>
        <v>0.13000000000010914</v>
      </c>
      <c r="AP26" s="18">
        <f>workings!BM71</f>
        <v>1</v>
      </c>
      <c r="AQ26" s="18">
        <f>workings!BN71</f>
        <v>-1</v>
      </c>
      <c r="AR26" s="18">
        <f>workings!BO71</f>
        <v>0</v>
      </c>
      <c r="AS26" s="18">
        <f>workings!BP71</f>
        <v>6.0499999999999545</v>
      </c>
      <c r="AT26" s="18">
        <f>workings!BQ71</f>
        <v>-6.0499999999999545</v>
      </c>
      <c r="AU26" s="18">
        <f>workings!BR71</f>
        <v>0</v>
      </c>
      <c r="AV26" s="18">
        <f>workings!BS71</f>
        <v>0</v>
      </c>
      <c r="AW26" s="12"/>
      <c r="AX26" s="19">
        <f t="shared" si="34"/>
        <v>1252</v>
      </c>
      <c r="AZ26" s="18">
        <f>workings!BV71</f>
        <v>0</v>
      </c>
      <c r="BA26" s="18">
        <f>workings!BW71</f>
        <v>121.05</v>
      </c>
      <c r="BB26" s="18">
        <f>workings!BX71</f>
        <v>121.05</v>
      </c>
      <c r="BC26" s="18">
        <f>workings!BY71</f>
        <v>1251.8699999999999</v>
      </c>
      <c r="BD26" s="18">
        <f>workings!BZ71</f>
        <v>1252</v>
      </c>
      <c r="BE26" s="18">
        <f>workings!CA71</f>
        <v>1253</v>
      </c>
      <c r="BF26" s="18">
        <f>workings!CB71</f>
        <v>1252</v>
      </c>
      <c r="BG26" s="18">
        <f>workings!CC71</f>
        <v>1252</v>
      </c>
      <c r="BH26" s="18">
        <f>workings!CD71</f>
        <v>1258.05</v>
      </c>
      <c r="BI26" s="18">
        <f>workings!CE71</f>
        <v>1252</v>
      </c>
      <c r="BJ26" s="18">
        <f>workings!CF71</f>
        <v>1252</v>
      </c>
      <c r="BK26" s="18">
        <f>workings!CG71</f>
        <v>1252</v>
      </c>
    </row>
    <row r="27" spans="1:63" ht="15" x14ac:dyDescent="0.25">
      <c r="A27" s="18"/>
      <c r="B27" s="12" t="s">
        <v>202</v>
      </c>
      <c r="C27" s="12">
        <f>workings!U70</f>
        <v>2413</v>
      </c>
      <c r="D27" s="12">
        <f>workings!V70</f>
        <v>0</v>
      </c>
      <c r="E27" s="12">
        <f>workings!W70</f>
        <v>0</v>
      </c>
      <c r="F27" s="12">
        <f>workings!X70</f>
        <v>0</v>
      </c>
      <c r="G27" s="12">
        <f>workings!Y70</f>
        <v>167</v>
      </c>
      <c r="H27" s="12">
        <f>workings!Z70</f>
        <v>0</v>
      </c>
      <c r="I27" s="12">
        <f t="shared" si="35"/>
        <v>2580</v>
      </c>
      <c r="J27" s="12">
        <f t="shared" si="36"/>
        <v>260</v>
      </c>
      <c r="K27" s="12">
        <f t="shared" si="26"/>
        <v>2320</v>
      </c>
      <c r="L27" s="19"/>
      <c r="N27" s="18">
        <f>workings!AD70</f>
        <v>96</v>
      </c>
      <c r="O27" s="12">
        <f>workings!AE70</f>
        <v>127</v>
      </c>
      <c r="P27" s="12">
        <f>workings!AF70</f>
        <v>688</v>
      </c>
      <c r="Q27" s="12">
        <f>workings!AG70</f>
        <v>357</v>
      </c>
      <c r="R27" s="12">
        <f>workings!AH70</f>
        <v>555</v>
      </c>
      <c r="S27" s="12">
        <f>workings!AI70</f>
        <v>96</v>
      </c>
      <c r="T27" s="12">
        <f>workings!AJ70</f>
        <v>118</v>
      </c>
      <c r="U27" s="12">
        <f>workings!AK70</f>
        <v>97</v>
      </c>
      <c r="V27" s="12">
        <f>workings!AL70</f>
        <v>74</v>
      </c>
      <c r="W27" s="12">
        <f>workings!AM70</f>
        <v>56</v>
      </c>
      <c r="X27" s="12">
        <f>workings!AN70</f>
        <v>72</v>
      </c>
      <c r="Y27" s="12">
        <f>workings!AO70</f>
        <v>244</v>
      </c>
      <c r="Z27" s="12"/>
      <c r="AA27" s="19">
        <f t="shared" si="27"/>
        <v>2580</v>
      </c>
      <c r="AC27" s="18">
        <f t="shared" si="28"/>
        <v>97</v>
      </c>
      <c r="AD27" s="12">
        <f t="shared" si="29"/>
        <v>74</v>
      </c>
      <c r="AE27" s="12">
        <f t="shared" si="30"/>
        <v>23</v>
      </c>
      <c r="AF27" s="19"/>
      <c r="AG27" s="12">
        <f t="shared" si="31"/>
        <v>2148</v>
      </c>
      <c r="AH27" s="12">
        <f t="shared" si="32"/>
        <v>2208</v>
      </c>
      <c r="AI27" s="19">
        <f t="shared" si="33"/>
        <v>-60</v>
      </c>
      <c r="AK27" s="18">
        <f>workings!BH70</f>
        <v>85.05</v>
      </c>
      <c r="AL27" s="18">
        <f>workings!BI70</f>
        <v>119.59999999999998</v>
      </c>
      <c r="AM27" s="18">
        <f>workings!BJ70</f>
        <v>571.30999999999995</v>
      </c>
      <c r="AN27" s="18">
        <f>workings!BK70</f>
        <v>464.92000000000019</v>
      </c>
      <c r="AO27" s="18">
        <f>workings!BL70</f>
        <v>489.11999999999989</v>
      </c>
      <c r="AP27" s="18">
        <f>workings!BM70</f>
        <v>135</v>
      </c>
      <c r="AQ27" s="18">
        <f>workings!BN70</f>
        <v>105</v>
      </c>
      <c r="AR27" s="18">
        <f>workings!BO70</f>
        <v>81</v>
      </c>
      <c r="AS27" s="18">
        <f>workings!BP70</f>
        <v>97</v>
      </c>
      <c r="AT27" s="18">
        <f>workings!BQ70</f>
        <v>38</v>
      </c>
      <c r="AU27" s="18">
        <f>workings!BR70</f>
        <v>56</v>
      </c>
      <c r="AV27" s="18">
        <f>workings!BS70</f>
        <v>78</v>
      </c>
      <c r="AW27" s="12"/>
      <c r="AX27" s="19">
        <f t="shared" si="34"/>
        <v>2320</v>
      </c>
      <c r="AZ27" s="18">
        <f>workings!BV70</f>
        <v>85.05</v>
      </c>
      <c r="BA27" s="18">
        <f>workings!BW70</f>
        <v>204.64999999999998</v>
      </c>
      <c r="BB27" s="18">
        <f>workings!BX70</f>
        <v>775.95999999999992</v>
      </c>
      <c r="BC27" s="18">
        <f>workings!BY70</f>
        <v>1240.8800000000001</v>
      </c>
      <c r="BD27" s="18">
        <f>workings!BZ70</f>
        <v>1730</v>
      </c>
      <c r="BE27" s="18">
        <f>workings!CA70</f>
        <v>1865</v>
      </c>
      <c r="BF27" s="18">
        <f>workings!CB70</f>
        <v>1970</v>
      </c>
      <c r="BG27" s="18">
        <f>workings!CC70</f>
        <v>2051</v>
      </c>
      <c r="BH27" s="18">
        <f>workings!CD70</f>
        <v>2148</v>
      </c>
      <c r="BI27" s="18">
        <f>workings!CE70</f>
        <v>2186</v>
      </c>
      <c r="BJ27" s="18">
        <f>workings!CF70</f>
        <v>2242</v>
      </c>
      <c r="BK27" s="18">
        <f>workings!CG70</f>
        <v>2320</v>
      </c>
    </row>
    <row r="28" spans="1:63" ht="15" x14ac:dyDescent="0.25">
      <c r="A28" s="18"/>
      <c r="B28" s="12" t="s">
        <v>195</v>
      </c>
      <c r="C28" s="12"/>
      <c r="D28" s="12"/>
      <c r="E28" s="12"/>
      <c r="F28" s="12"/>
      <c r="G28" s="12"/>
      <c r="H28" s="12">
        <f>workings!AA54</f>
        <v>165</v>
      </c>
      <c r="I28" s="12">
        <f t="shared" si="35"/>
        <v>165</v>
      </c>
      <c r="J28" s="12">
        <f t="shared" si="36"/>
        <v>63</v>
      </c>
      <c r="K28" s="12">
        <f t="shared" si="26"/>
        <v>102</v>
      </c>
      <c r="L28" s="19"/>
      <c r="N28" s="18">
        <f>workings!AD54</f>
        <v>165</v>
      </c>
      <c r="O28" s="12">
        <f>workings!AE54</f>
        <v>0</v>
      </c>
      <c r="P28" s="12">
        <f>workings!AF54</f>
        <v>0</v>
      </c>
      <c r="Q28" s="12">
        <f>workings!AG54</f>
        <v>0</v>
      </c>
      <c r="R28" s="12">
        <f>workings!AH54</f>
        <v>0</v>
      </c>
      <c r="S28" s="12">
        <f>workings!AI54</f>
        <v>0</v>
      </c>
      <c r="T28" s="12">
        <f>workings!AJ54</f>
        <v>0</v>
      </c>
      <c r="U28" s="12">
        <f>workings!AK54</f>
        <v>0</v>
      </c>
      <c r="V28" s="12">
        <f>workings!AL54</f>
        <v>0</v>
      </c>
      <c r="W28" s="12">
        <f>workings!AM54</f>
        <v>0</v>
      </c>
      <c r="X28" s="12">
        <f>workings!AN54</f>
        <v>0</v>
      </c>
      <c r="Y28" s="12">
        <f>workings!AO54</f>
        <v>0</v>
      </c>
      <c r="Z28" s="12"/>
      <c r="AA28" s="19">
        <f t="shared" si="27"/>
        <v>165</v>
      </c>
      <c r="AC28" s="18">
        <f t="shared" si="28"/>
        <v>0</v>
      </c>
      <c r="AD28" s="12">
        <f t="shared" si="29"/>
        <v>0</v>
      </c>
      <c r="AE28" s="12">
        <f t="shared" si="30"/>
        <v>0</v>
      </c>
      <c r="AF28" s="19"/>
      <c r="AG28" s="12">
        <f t="shared" si="31"/>
        <v>76</v>
      </c>
      <c r="AH28" s="12">
        <f t="shared" si="32"/>
        <v>165</v>
      </c>
      <c r="AI28" s="19">
        <f t="shared" si="33"/>
        <v>-89</v>
      </c>
      <c r="AK28" s="18">
        <f>workings!BH54</f>
        <v>0</v>
      </c>
      <c r="AL28" s="18">
        <f>workings!BI54</f>
        <v>0</v>
      </c>
      <c r="AM28" s="18">
        <f>workings!BJ54</f>
        <v>0</v>
      </c>
      <c r="AN28" s="18">
        <f>workings!BK54</f>
        <v>76.37</v>
      </c>
      <c r="AO28" s="18">
        <f>workings!BL54</f>
        <v>-0.37000000000000455</v>
      </c>
      <c r="AP28" s="18">
        <f>workings!BM54</f>
        <v>0</v>
      </c>
      <c r="AQ28" s="18">
        <f>workings!BN54</f>
        <v>0</v>
      </c>
      <c r="AR28" s="18">
        <f>workings!BO54</f>
        <v>0</v>
      </c>
      <c r="AS28" s="18">
        <f>workings!BP54</f>
        <v>0</v>
      </c>
      <c r="AT28" s="18">
        <f>workings!BQ54</f>
        <v>0</v>
      </c>
      <c r="AU28" s="18">
        <f>workings!BR54</f>
        <v>0</v>
      </c>
      <c r="AV28" s="18">
        <f>workings!BS54</f>
        <v>26</v>
      </c>
      <c r="AW28" s="12"/>
      <c r="AX28" s="19">
        <f t="shared" si="34"/>
        <v>102</v>
      </c>
      <c r="AZ28" s="18">
        <f>workings!BV54</f>
        <v>0</v>
      </c>
      <c r="BA28" s="18">
        <f>workings!BW54</f>
        <v>0</v>
      </c>
      <c r="BB28" s="18">
        <f>workings!BX54</f>
        <v>0</v>
      </c>
      <c r="BC28" s="18">
        <f>workings!BY54</f>
        <v>76.37</v>
      </c>
      <c r="BD28" s="18">
        <f>workings!BZ54</f>
        <v>76</v>
      </c>
      <c r="BE28" s="18">
        <f>workings!CA54</f>
        <v>76</v>
      </c>
      <c r="BF28" s="18">
        <f>workings!CB54</f>
        <v>76</v>
      </c>
      <c r="BG28" s="18">
        <f>workings!CC54</f>
        <v>76</v>
      </c>
      <c r="BH28" s="18">
        <f>workings!CD54</f>
        <v>76</v>
      </c>
      <c r="BI28" s="18">
        <f>workings!CE54</f>
        <v>76</v>
      </c>
      <c r="BJ28" s="18">
        <f>workings!CF54</f>
        <v>76</v>
      </c>
      <c r="BK28" s="18">
        <f>workings!CG54</f>
        <v>102</v>
      </c>
    </row>
    <row r="29" spans="1:63" ht="15" x14ac:dyDescent="0.25">
      <c r="A29" s="18"/>
      <c r="B29" s="12" t="s">
        <v>249</v>
      </c>
      <c r="C29" s="12">
        <f>workings!AA44</f>
        <v>1364</v>
      </c>
      <c r="D29" s="12"/>
      <c r="E29" s="12"/>
      <c r="F29" s="12"/>
      <c r="G29" s="12"/>
      <c r="H29" s="12"/>
      <c r="I29" s="12">
        <f t="shared" si="35"/>
        <v>1364</v>
      </c>
      <c r="J29" s="12">
        <f t="shared" si="36"/>
        <v>930</v>
      </c>
      <c r="K29" s="12">
        <f t="shared" si="26"/>
        <v>434</v>
      </c>
      <c r="L29" s="19"/>
      <c r="N29" s="18">
        <f>workings!AD44</f>
        <v>0</v>
      </c>
      <c r="O29" s="12">
        <f>workings!AE44</f>
        <v>0</v>
      </c>
      <c r="P29" s="12">
        <f>workings!AF44</f>
        <v>1099</v>
      </c>
      <c r="Q29" s="12">
        <f>workings!AG44</f>
        <v>28</v>
      </c>
      <c r="R29" s="12">
        <f>workings!AH44</f>
        <v>133</v>
      </c>
      <c r="S29" s="12">
        <f>workings!AI44</f>
        <v>0</v>
      </c>
      <c r="T29" s="12">
        <f>workings!AJ44</f>
        <v>0</v>
      </c>
      <c r="U29" s="12">
        <f>workings!AK44</f>
        <v>0</v>
      </c>
      <c r="V29" s="12">
        <f>workings!AL44</f>
        <v>0</v>
      </c>
      <c r="W29" s="12">
        <f>workings!AM44</f>
        <v>0</v>
      </c>
      <c r="X29" s="12">
        <f>workings!AN44</f>
        <v>104</v>
      </c>
      <c r="Y29" s="12">
        <f>workings!AO44</f>
        <v>0</v>
      </c>
      <c r="Z29" s="12"/>
      <c r="AA29" s="19">
        <f t="shared" si="27"/>
        <v>1364</v>
      </c>
      <c r="AC29" s="18">
        <f t="shared" si="28"/>
        <v>128</v>
      </c>
      <c r="AD29" s="12">
        <f t="shared" si="29"/>
        <v>0</v>
      </c>
      <c r="AE29" s="12">
        <f t="shared" si="30"/>
        <v>128</v>
      </c>
      <c r="AF29" s="19"/>
      <c r="AG29" s="12">
        <f t="shared" si="31"/>
        <v>434</v>
      </c>
      <c r="AH29" s="12">
        <f t="shared" si="32"/>
        <v>1260</v>
      </c>
      <c r="AI29" s="19">
        <f t="shared" si="33"/>
        <v>-826</v>
      </c>
      <c r="AK29" s="18">
        <f>workings!BH44</f>
        <v>0</v>
      </c>
      <c r="AL29" s="18">
        <f>workings!BI44</f>
        <v>0</v>
      </c>
      <c r="AM29" s="18">
        <f>workings!BJ44</f>
        <v>0</v>
      </c>
      <c r="AN29" s="18">
        <f>workings!BK44</f>
        <v>119</v>
      </c>
      <c r="AO29" s="18">
        <f>workings!BL44</f>
        <v>173</v>
      </c>
      <c r="AP29" s="18">
        <f>workings!BM44</f>
        <v>14</v>
      </c>
      <c r="AQ29" s="18">
        <f>workings!BN44</f>
        <v>0</v>
      </c>
      <c r="AR29" s="18">
        <f>workings!BO44</f>
        <v>0</v>
      </c>
      <c r="AS29" s="18">
        <f>workings!BP44</f>
        <v>128</v>
      </c>
      <c r="AT29" s="18">
        <f>workings!BQ44</f>
        <v>0</v>
      </c>
      <c r="AU29" s="18">
        <f>workings!BR44</f>
        <v>0</v>
      </c>
      <c r="AV29" s="18">
        <f>workings!BS44</f>
        <v>0</v>
      </c>
      <c r="AW29" s="12"/>
      <c r="AX29" s="19">
        <f t="shared" si="34"/>
        <v>434</v>
      </c>
      <c r="AZ29" s="18">
        <f>workings!BV44</f>
        <v>0</v>
      </c>
      <c r="BA29" s="18">
        <f>workings!BW44</f>
        <v>0</v>
      </c>
      <c r="BB29" s="18">
        <f>workings!BX44</f>
        <v>0</v>
      </c>
      <c r="BC29" s="18">
        <f>workings!BY44</f>
        <v>119</v>
      </c>
      <c r="BD29" s="18">
        <f>workings!BZ44</f>
        <v>292</v>
      </c>
      <c r="BE29" s="18">
        <f>workings!CA44</f>
        <v>306</v>
      </c>
      <c r="BF29" s="18">
        <f>workings!CB44</f>
        <v>306</v>
      </c>
      <c r="BG29" s="18">
        <f>workings!CC44</f>
        <v>306</v>
      </c>
      <c r="BH29" s="18">
        <f>workings!CD44</f>
        <v>434</v>
      </c>
      <c r="BI29" s="18">
        <f>workings!CE44</f>
        <v>434</v>
      </c>
      <c r="BJ29" s="18">
        <f>workings!CF44</f>
        <v>434</v>
      </c>
      <c r="BK29" s="18">
        <f>workings!CG44</f>
        <v>434</v>
      </c>
    </row>
    <row r="30" spans="1:63" ht="15" x14ac:dyDescent="0.25">
      <c r="A30" s="18"/>
      <c r="B30" s="12" t="s">
        <v>189</v>
      </c>
      <c r="C30" s="12">
        <f>workings!U42</f>
        <v>19</v>
      </c>
      <c r="D30" s="12">
        <f>workings!V42</f>
        <v>0</v>
      </c>
      <c r="E30" s="12">
        <f>workings!W42</f>
        <v>0</v>
      </c>
      <c r="F30" s="12">
        <f>workings!X42</f>
        <v>0</v>
      </c>
      <c r="G30" s="12">
        <f>workings!Y42</f>
        <v>0</v>
      </c>
      <c r="H30" s="12">
        <f>workings!Z42</f>
        <v>485</v>
      </c>
      <c r="I30" s="12">
        <f t="shared" si="35"/>
        <v>504</v>
      </c>
      <c r="J30" s="12">
        <f t="shared" si="36"/>
        <v>354.03</v>
      </c>
      <c r="K30" s="12">
        <f t="shared" si="26"/>
        <v>149.97</v>
      </c>
      <c r="L30" s="19"/>
      <c r="N30" s="18">
        <f>workings!AD42+workings!AD75</f>
        <v>75</v>
      </c>
      <c r="O30" s="12">
        <f>workings!AE42+workings!AE75</f>
        <v>485</v>
      </c>
      <c r="P30" s="12">
        <f>workings!AF42+workings!AF75</f>
        <v>0</v>
      </c>
      <c r="Q30" s="12">
        <f>workings!AG42+workings!AG75</f>
        <v>0</v>
      </c>
      <c r="R30" s="12">
        <f>workings!AH42+workings!AH75</f>
        <v>2104</v>
      </c>
      <c r="S30" s="12">
        <f>workings!AI42+workings!AI75</f>
        <v>0</v>
      </c>
      <c r="T30" s="12">
        <f>workings!AJ42+workings!AJ75</f>
        <v>0</v>
      </c>
      <c r="U30" s="12">
        <f>workings!AK42+workings!AK75</f>
        <v>19</v>
      </c>
      <c r="V30" s="12">
        <f>workings!AL42+workings!AL75</f>
        <v>0</v>
      </c>
      <c r="W30" s="12">
        <f>workings!AM42+workings!AM75</f>
        <v>0</v>
      </c>
      <c r="X30" s="12">
        <f>workings!AN42+workings!AN75</f>
        <v>-1</v>
      </c>
      <c r="Y30" s="12">
        <f>workings!AO42+workings!AO75</f>
        <v>1</v>
      </c>
      <c r="Z30" s="12"/>
      <c r="AA30" s="19">
        <f t="shared" si="27"/>
        <v>2683</v>
      </c>
      <c r="AC30" s="18">
        <f t="shared" si="28"/>
        <v>-3.0000000000001137E-2</v>
      </c>
      <c r="AD30" s="12">
        <f t="shared" si="29"/>
        <v>0</v>
      </c>
      <c r="AE30" s="12">
        <f t="shared" si="30"/>
        <v>-3.0000000000001137E-2</v>
      </c>
      <c r="AF30" s="19"/>
      <c r="AG30" s="12">
        <f t="shared" si="31"/>
        <v>149.97</v>
      </c>
      <c r="AH30" s="12">
        <f t="shared" si="32"/>
        <v>2683</v>
      </c>
      <c r="AI30" s="19">
        <f t="shared" si="33"/>
        <v>-2533.0300000000002</v>
      </c>
      <c r="AK30" s="18">
        <f>workings!BH42</f>
        <v>0</v>
      </c>
      <c r="AL30" s="18">
        <f>workings!BI42</f>
        <v>0</v>
      </c>
      <c r="AM30" s="18">
        <f>workings!BJ42</f>
        <v>149.97</v>
      </c>
      <c r="AN30" s="18">
        <f>workings!BK42</f>
        <v>0</v>
      </c>
      <c r="AO30" s="18">
        <f>workings!BL42</f>
        <v>3.0000000000001137E-2</v>
      </c>
      <c r="AP30" s="18">
        <f>workings!BM42</f>
        <v>0</v>
      </c>
      <c r="AQ30" s="18">
        <f>workings!BN42</f>
        <v>0</v>
      </c>
      <c r="AR30" s="18">
        <f>workings!BO42</f>
        <v>0</v>
      </c>
      <c r="AS30" s="18">
        <f>workings!BP42</f>
        <v>-3.0000000000001137E-2</v>
      </c>
      <c r="AT30" s="18">
        <f>workings!BQ42</f>
        <v>3.0000000000001137E-2</v>
      </c>
      <c r="AU30" s="18">
        <f>workings!BR42</f>
        <v>0</v>
      </c>
      <c r="AV30" s="18">
        <f>workings!BS42</f>
        <v>-3.0000000000001137E-2</v>
      </c>
      <c r="AW30" s="12"/>
      <c r="AX30" s="19">
        <f t="shared" si="34"/>
        <v>149.97</v>
      </c>
      <c r="AZ30" s="18">
        <f>workings!BV42</f>
        <v>0</v>
      </c>
      <c r="BA30" s="18">
        <f>workings!BW42</f>
        <v>0</v>
      </c>
      <c r="BB30" s="18">
        <f>workings!BX42</f>
        <v>149.97</v>
      </c>
      <c r="BC30" s="18">
        <f>workings!BY42</f>
        <v>149.97</v>
      </c>
      <c r="BD30" s="18">
        <f>workings!BZ42</f>
        <v>150</v>
      </c>
      <c r="BE30" s="18">
        <f>workings!CA42</f>
        <v>150</v>
      </c>
      <c r="BF30" s="18">
        <f>workings!CB42</f>
        <v>150</v>
      </c>
      <c r="BG30" s="18">
        <f>workings!CC42</f>
        <v>150</v>
      </c>
      <c r="BH30" s="18">
        <f>workings!CD42</f>
        <v>149.97</v>
      </c>
      <c r="BI30" s="18">
        <f>workings!CE42</f>
        <v>150</v>
      </c>
      <c r="BJ30" s="18">
        <f>workings!CF42</f>
        <v>150</v>
      </c>
      <c r="BK30" s="18">
        <f>workings!CG42</f>
        <v>149.97</v>
      </c>
    </row>
    <row r="31" spans="1:63" ht="15" x14ac:dyDescent="0.25">
      <c r="A31" s="18"/>
      <c r="B31" s="12"/>
      <c r="C31" s="12"/>
      <c r="D31" s="12"/>
      <c r="E31" s="12"/>
      <c r="F31" s="12"/>
      <c r="G31" s="12"/>
      <c r="H31" s="12"/>
      <c r="I31" s="12">
        <f t="shared" si="35"/>
        <v>0</v>
      </c>
      <c r="J31" s="12"/>
      <c r="K31" s="12"/>
      <c r="L31" s="19"/>
      <c r="N31" s="18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9"/>
      <c r="AC31" s="18"/>
      <c r="AD31" s="12"/>
      <c r="AE31" s="12"/>
      <c r="AF31" s="19"/>
      <c r="AG31" s="12"/>
      <c r="AH31" s="12"/>
      <c r="AI31" s="19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2"/>
      <c r="AX31" s="19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</row>
    <row r="32" spans="1:63" ht="15" x14ac:dyDescent="0.25">
      <c r="A32" s="18"/>
      <c r="B32" s="12" t="s">
        <v>207</v>
      </c>
      <c r="C32" s="6">
        <f t="shared" ref="C32:I32" si="37">SUM(C18:C31)</f>
        <v>7872</v>
      </c>
      <c r="D32" s="6">
        <f t="shared" si="37"/>
        <v>31565</v>
      </c>
      <c r="E32" s="6">
        <f t="shared" si="37"/>
        <v>0</v>
      </c>
      <c r="F32" s="6">
        <f t="shared" si="37"/>
        <v>587</v>
      </c>
      <c r="G32" s="6">
        <f t="shared" si="37"/>
        <v>15039</v>
      </c>
      <c r="H32" s="6">
        <f t="shared" si="37"/>
        <v>3833</v>
      </c>
      <c r="I32" s="6">
        <f t="shared" si="37"/>
        <v>58896</v>
      </c>
      <c r="J32" s="12"/>
      <c r="K32" s="6">
        <f>SUM(K18:K31)</f>
        <v>53888.84</v>
      </c>
      <c r="L32" s="19"/>
      <c r="N32" s="35">
        <f>SUM(N18:N31)</f>
        <v>604</v>
      </c>
      <c r="O32" s="6">
        <f t="shared" ref="O32" si="38">SUM(O18:O31)</f>
        <v>1066</v>
      </c>
      <c r="P32" s="6">
        <f t="shared" ref="P32:S32" si="39">SUM(P18:P31)</f>
        <v>15694</v>
      </c>
      <c r="Q32" s="6">
        <f t="shared" si="39"/>
        <v>4055</v>
      </c>
      <c r="R32" s="6">
        <f t="shared" si="39"/>
        <v>7754</v>
      </c>
      <c r="S32" s="6">
        <f t="shared" si="39"/>
        <v>2742</v>
      </c>
      <c r="T32" s="6">
        <f t="shared" ref="T32:V32" si="40">SUM(T18:T31)</f>
        <v>3189</v>
      </c>
      <c r="U32" s="6">
        <f t="shared" si="40"/>
        <v>2296</v>
      </c>
      <c r="V32" s="6">
        <f t="shared" si="40"/>
        <v>9102</v>
      </c>
      <c r="W32" s="6">
        <f t="shared" ref="W32:Y32" si="41">SUM(W18:W31)</f>
        <v>-368</v>
      </c>
      <c r="X32" s="6">
        <f t="shared" si="41"/>
        <v>660</v>
      </c>
      <c r="Y32" s="6">
        <f t="shared" si="41"/>
        <v>12102</v>
      </c>
      <c r="Z32" s="12"/>
      <c r="AA32" s="36">
        <f>SUM(AA18:AA31)</f>
        <v>58896</v>
      </c>
      <c r="AC32" s="35">
        <f t="shared" ref="AC32:AE32" si="42">SUM(AC18:AC31)</f>
        <v>5264.3300000000017</v>
      </c>
      <c r="AD32" s="6">
        <f>SUM(AD18:AD31)</f>
        <v>9102</v>
      </c>
      <c r="AE32" s="6">
        <f t="shared" si="42"/>
        <v>-3837.6699999999996</v>
      </c>
      <c r="AF32" s="19"/>
      <c r="AG32" s="6">
        <f t="shared" ref="AG32:AI32" si="43">SUM(AG18:AG31)</f>
        <v>43861.33</v>
      </c>
      <c r="AH32" s="6">
        <f>SUM(AH18:AH31)</f>
        <v>46502</v>
      </c>
      <c r="AI32" s="36">
        <f t="shared" si="43"/>
        <v>-2640.67</v>
      </c>
      <c r="AK32" s="35">
        <f>SUM(AK18:AK31)</f>
        <v>85.05</v>
      </c>
      <c r="AL32" s="35">
        <f t="shared" ref="AL32:AV32" si="44">SUM(AL18:AL31)</f>
        <v>3644.5499999999997</v>
      </c>
      <c r="AM32" s="35">
        <f t="shared" si="44"/>
        <v>5056.78</v>
      </c>
      <c r="AN32" s="35">
        <f t="shared" si="44"/>
        <v>12030.05</v>
      </c>
      <c r="AO32" s="35">
        <f t="shared" si="44"/>
        <v>6128.57</v>
      </c>
      <c r="AP32" s="35">
        <f t="shared" si="44"/>
        <v>2082</v>
      </c>
      <c r="AQ32" s="35">
        <f t="shared" si="44"/>
        <v>2520</v>
      </c>
      <c r="AR32" s="35">
        <f t="shared" si="44"/>
        <v>7050</v>
      </c>
      <c r="AS32" s="35">
        <f t="shared" si="44"/>
        <v>5264.3300000000017</v>
      </c>
      <c r="AT32" s="35">
        <f t="shared" si="44"/>
        <v>232.66999999999987</v>
      </c>
      <c r="AU32" s="35">
        <f t="shared" si="44"/>
        <v>121</v>
      </c>
      <c r="AV32" s="35">
        <f t="shared" si="44"/>
        <v>9673.84</v>
      </c>
      <c r="AW32" s="12"/>
      <c r="AX32" s="36">
        <f>SUM(AX18:AX31)</f>
        <v>53888.84</v>
      </c>
      <c r="AZ32" s="35">
        <f>SUM(AZ18:AZ31)</f>
        <v>85.05</v>
      </c>
      <c r="BA32" s="35">
        <f t="shared" ref="BA32:BK32" si="45">SUM(BA18:BA31)</f>
        <v>3729.6</v>
      </c>
      <c r="BB32" s="35">
        <f t="shared" si="45"/>
        <v>8786.3799999999974</v>
      </c>
      <c r="BC32" s="35">
        <f t="shared" si="45"/>
        <v>20816.43</v>
      </c>
      <c r="BD32" s="35">
        <f t="shared" si="45"/>
        <v>26945</v>
      </c>
      <c r="BE32" s="35">
        <f t="shared" si="45"/>
        <v>29027</v>
      </c>
      <c r="BF32" s="35">
        <f t="shared" si="45"/>
        <v>31547</v>
      </c>
      <c r="BG32" s="35">
        <f t="shared" si="45"/>
        <v>38597</v>
      </c>
      <c r="BH32" s="35">
        <f t="shared" si="45"/>
        <v>43861.33</v>
      </c>
      <c r="BI32" s="35">
        <f t="shared" si="45"/>
        <v>44094</v>
      </c>
      <c r="BJ32" s="35">
        <f t="shared" si="45"/>
        <v>44215</v>
      </c>
      <c r="BK32" s="35">
        <f t="shared" si="45"/>
        <v>53888.84</v>
      </c>
    </row>
    <row r="33" spans="1:63" ht="15" x14ac:dyDescent="0.25">
      <c r="A33" s="18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9"/>
      <c r="N33" s="18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9"/>
      <c r="AC33" s="18"/>
      <c r="AD33" s="12"/>
      <c r="AE33" s="12"/>
      <c r="AF33" s="19"/>
      <c r="AG33" s="12"/>
      <c r="AH33" s="12"/>
      <c r="AI33" s="19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2"/>
      <c r="AX33" s="19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</row>
    <row r="34" spans="1:63" ht="15" x14ac:dyDescent="0.25">
      <c r="A34" s="18"/>
      <c r="B34" s="12" t="s">
        <v>208</v>
      </c>
      <c r="C34" s="6">
        <f>C16+C32</f>
        <v>-73939</v>
      </c>
      <c r="D34" s="6">
        <f t="shared" ref="D34:I34" si="46">D16+D32</f>
        <v>31565</v>
      </c>
      <c r="E34" s="6">
        <f t="shared" si="46"/>
        <v>-4377</v>
      </c>
      <c r="F34" s="6">
        <f t="shared" si="46"/>
        <v>587</v>
      </c>
      <c r="G34" s="6">
        <f t="shared" si="46"/>
        <v>-17852</v>
      </c>
      <c r="H34" s="6">
        <f t="shared" si="46"/>
        <v>-1487</v>
      </c>
      <c r="I34" s="6">
        <f t="shared" si="46"/>
        <v>-65503</v>
      </c>
      <c r="J34" s="12"/>
      <c r="K34" s="6">
        <f t="shared" ref="K34" si="47">K16+K32</f>
        <v>-67272.160000000003</v>
      </c>
      <c r="L34" s="19"/>
      <c r="N34" s="35">
        <f t="shared" ref="N34:O34" si="48">N16+N32</f>
        <v>-4842</v>
      </c>
      <c r="O34" s="6">
        <f t="shared" si="48"/>
        <v>-4686</v>
      </c>
      <c r="P34" s="6">
        <f t="shared" ref="P34:S34" si="49">P16+P32</f>
        <v>-9454</v>
      </c>
      <c r="Q34" s="6">
        <f t="shared" si="49"/>
        <v>-11926</v>
      </c>
      <c r="R34" s="6">
        <f t="shared" si="49"/>
        <v>-16927</v>
      </c>
      <c r="S34" s="6">
        <f t="shared" si="49"/>
        <v>-5507.1900000000005</v>
      </c>
      <c r="T34" s="6">
        <f t="shared" ref="T34:V34" si="50">T16+T32</f>
        <v>-2791</v>
      </c>
      <c r="U34" s="6">
        <f t="shared" si="50"/>
        <v>-6909</v>
      </c>
      <c r="V34" s="6">
        <f t="shared" si="50"/>
        <v>-2882</v>
      </c>
      <c r="W34" s="6">
        <f t="shared" ref="W34:Y34" si="51">W16+W32</f>
        <v>-2366.8099999999995</v>
      </c>
      <c r="X34" s="6">
        <f t="shared" si="51"/>
        <v>-3528</v>
      </c>
      <c r="Y34" s="6">
        <f t="shared" si="51"/>
        <v>6316</v>
      </c>
      <c r="Z34" s="12"/>
      <c r="AA34" s="36">
        <f t="shared" ref="AA34:AE34" si="52">AA16+AA32</f>
        <v>-65503</v>
      </c>
      <c r="AC34" s="35">
        <f t="shared" si="52"/>
        <v>-4217.1899999999987</v>
      </c>
      <c r="AD34" s="6">
        <f t="shared" si="52"/>
        <v>-2882</v>
      </c>
      <c r="AE34" s="6">
        <f t="shared" si="52"/>
        <v>-1335.19</v>
      </c>
      <c r="AF34" s="19"/>
      <c r="AG34" s="6">
        <f t="shared" ref="AG34:AI34" si="53">AG16+AG32</f>
        <v>-64492.189999999988</v>
      </c>
      <c r="AH34" s="6">
        <f t="shared" si="53"/>
        <v>-65924.19</v>
      </c>
      <c r="AI34" s="36">
        <f t="shared" si="53"/>
        <v>1432</v>
      </c>
      <c r="AK34" s="35">
        <f t="shared" ref="AK34" si="54">AK16+AK32</f>
        <v>-2093.9499999999998</v>
      </c>
      <c r="AL34" s="35">
        <f t="shared" ref="AL34:AV34" si="55">AL16+AL32</f>
        <v>-3828.03</v>
      </c>
      <c r="AM34" s="35">
        <f t="shared" si="55"/>
        <v>-11761.120000000003</v>
      </c>
      <c r="AN34" s="35">
        <f t="shared" si="55"/>
        <v>-16272.930000000004</v>
      </c>
      <c r="AO34" s="35">
        <f t="shared" si="55"/>
        <v>-14967.969999999998</v>
      </c>
      <c r="AP34" s="35">
        <f t="shared" si="55"/>
        <v>-7209</v>
      </c>
      <c r="AQ34" s="35">
        <f t="shared" si="55"/>
        <v>-4924</v>
      </c>
      <c r="AR34" s="35">
        <f t="shared" si="55"/>
        <v>782</v>
      </c>
      <c r="AS34" s="35">
        <f t="shared" si="55"/>
        <v>-4217.1899999999987</v>
      </c>
      <c r="AT34" s="35">
        <f t="shared" si="55"/>
        <v>-4101.8099999999995</v>
      </c>
      <c r="AU34" s="35">
        <f t="shared" si="55"/>
        <v>-7918</v>
      </c>
      <c r="AV34" s="35">
        <f t="shared" si="55"/>
        <v>9239.84</v>
      </c>
      <c r="AW34" s="12"/>
      <c r="AX34" s="36">
        <f t="shared" ref="AX34" si="56">AX16+AX32</f>
        <v>-67272.160000000003</v>
      </c>
      <c r="AZ34" s="35">
        <f t="shared" ref="AZ34" si="57">AZ16+AZ32</f>
        <v>-2093.9499999999998</v>
      </c>
      <c r="BA34" s="35">
        <f t="shared" ref="BA34:BK34" si="58">BA16+BA32</f>
        <v>-5921.98</v>
      </c>
      <c r="BB34" s="35">
        <f t="shared" si="58"/>
        <v>-17683.099999999999</v>
      </c>
      <c r="BC34" s="35">
        <f t="shared" si="58"/>
        <v>-33956.030000000006</v>
      </c>
      <c r="BD34" s="35">
        <f t="shared" si="58"/>
        <v>-48924</v>
      </c>
      <c r="BE34" s="35">
        <f t="shared" si="58"/>
        <v>-56133</v>
      </c>
      <c r="BF34" s="35">
        <f t="shared" si="58"/>
        <v>-61057</v>
      </c>
      <c r="BG34" s="35">
        <f t="shared" si="58"/>
        <v>-60275</v>
      </c>
      <c r="BH34" s="35">
        <f t="shared" si="58"/>
        <v>-64492.189999999988</v>
      </c>
      <c r="BI34" s="35">
        <f t="shared" si="58"/>
        <v>-68594</v>
      </c>
      <c r="BJ34" s="35">
        <f t="shared" si="58"/>
        <v>-76512</v>
      </c>
      <c r="BK34" s="35">
        <f t="shared" si="58"/>
        <v>-67272.160000000003</v>
      </c>
    </row>
    <row r="35" spans="1:63" x14ac:dyDescent="0.35">
      <c r="A35" s="18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9"/>
      <c r="N35" s="18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9"/>
      <c r="AC35" s="18"/>
      <c r="AD35" s="12"/>
      <c r="AE35" s="12"/>
      <c r="AF35" s="19"/>
      <c r="AG35" s="12"/>
      <c r="AH35" s="12"/>
      <c r="AI35" s="19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2"/>
      <c r="AX35" s="19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</row>
    <row r="36" spans="1:63" x14ac:dyDescent="0.35">
      <c r="A36" s="18" t="s">
        <v>120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9"/>
      <c r="N36" s="18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9"/>
      <c r="AC36" s="18"/>
      <c r="AD36" s="12"/>
      <c r="AE36" s="12"/>
      <c r="AF36" s="19"/>
      <c r="AG36" s="12"/>
      <c r="AH36" s="12"/>
      <c r="AI36" s="19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2"/>
      <c r="AX36" s="19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</row>
    <row r="37" spans="1:63" x14ac:dyDescent="0.35">
      <c r="A37" s="18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9"/>
      <c r="N37" s="18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9"/>
      <c r="AC37" s="18"/>
      <c r="AD37" s="12"/>
      <c r="AE37" s="12"/>
      <c r="AF37" s="19"/>
      <c r="AG37" s="12"/>
      <c r="AH37" s="12"/>
      <c r="AI37" s="19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2"/>
      <c r="AX37" s="19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</row>
    <row r="38" spans="1:63" x14ac:dyDescent="0.35">
      <c r="A38" s="18"/>
      <c r="B38" s="12" t="s">
        <v>261</v>
      </c>
      <c r="C38" s="12">
        <f>workings!U50</f>
        <v>735</v>
      </c>
      <c r="D38" s="12">
        <f>workings!V50</f>
        <v>750</v>
      </c>
      <c r="E38" s="12">
        <f>workings!W50</f>
        <v>625</v>
      </c>
      <c r="F38" s="12">
        <f>workings!X50</f>
        <v>1650</v>
      </c>
      <c r="G38" s="12">
        <f>workings!Y50</f>
        <v>1000</v>
      </c>
      <c r="H38" s="12">
        <f>workings!Z50</f>
        <v>562</v>
      </c>
      <c r="I38" s="12">
        <f t="shared" ref="I38:I53" si="59">SUM(C38:H38)</f>
        <v>5322</v>
      </c>
      <c r="J38" s="12">
        <f t="shared" ref="J38:J53" si="60">I38-K38</f>
        <v>-3103</v>
      </c>
      <c r="K38" s="12">
        <f t="shared" ref="K38:K53" si="61">BK38</f>
        <v>8425</v>
      </c>
      <c r="L38" s="19"/>
      <c r="N38" s="18">
        <f>workings!AD50</f>
        <v>25</v>
      </c>
      <c r="O38" s="12">
        <f>workings!AE50</f>
        <v>0</v>
      </c>
      <c r="P38" s="12">
        <f>workings!AF50</f>
        <v>600</v>
      </c>
      <c r="Q38" s="12">
        <f>workings!AG50</f>
        <v>0</v>
      </c>
      <c r="R38" s="12">
        <f>workings!AH50</f>
        <v>0</v>
      </c>
      <c r="S38" s="12">
        <f>workings!AI50</f>
        <v>-600</v>
      </c>
      <c r="T38" s="12">
        <f>workings!AJ50</f>
        <v>0</v>
      </c>
      <c r="U38" s="12">
        <f>workings!AK50</f>
        <v>0</v>
      </c>
      <c r="V38" s="12">
        <f>workings!AL50</f>
        <v>0</v>
      </c>
      <c r="W38" s="12">
        <f>workings!AM50</f>
        <v>0</v>
      </c>
      <c r="X38" s="12">
        <f>workings!AN50</f>
        <v>0</v>
      </c>
      <c r="Y38" s="12">
        <f>workings!AO50</f>
        <v>5297</v>
      </c>
      <c r="Z38" s="12"/>
      <c r="AA38" s="19">
        <f t="shared" ref="AA38:AA53" si="62">SUM(N38:Z38)</f>
        <v>5322</v>
      </c>
      <c r="AC38" s="18">
        <f t="shared" ref="AC38:AC53" si="63">AS38</f>
        <v>600</v>
      </c>
      <c r="AD38" s="12">
        <f t="shared" ref="AD38:AD53" si="64">V38</f>
        <v>0</v>
      </c>
      <c r="AE38" s="12">
        <f t="shared" ref="AE38:AE53" si="65">AC38-AD38</f>
        <v>600</v>
      </c>
      <c r="AF38" s="19"/>
      <c r="AG38" s="12">
        <f t="shared" ref="AG38:AG53" si="66">BH38</f>
        <v>4423</v>
      </c>
      <c r="AH38" s="12">
        <f t="shared" ref="AH38:AH53" si="67">SUM(N38:V38)</f>
        <v>25</v>
      </c>
      <c r="AI38" s="19">
        <f t="shared" ref="AI38:AI53" si="68">AG38-AH38</f>
        <v>4398</v>
      </c>
      <c r="AK38" s="18">
        <f>workings!BH50</f>
        <v>0</v>
      </c>
      <c r="AL38" s="18">
        <f>workings!BI50</f>
        <v>1800</v>
      </c>
      <c r="AM38" s="18">
        <f>workings!BJ50</f>
        <v>0</v>
      </c>
      <c r="AN38" s="18">
        <f>workings!BK50</f>
        <v>1200</v>
      </c>
      <c r="AO38" s="18">
        <f>workings!BL50</f>
        <v>823</v>
      </c>
      <c r="AP38" s="18">
        <f>workings!BM50</f>
        <v>0</v>
      </c>
      <c r="AQ38" s="18">
        <f>workings!BN50</f>
        <v>0</v>
      </c>
      <c r="AR38" s="18">
        <f>workings!BO50</f>
        <v>0</v>
      </c>
      <c r="AS38" s="18">
        <f>workings!BP50</f>
        <v>600</v>
      </c>
      <c r="AT38" s="18">
        <f>workings!BQ50</f>
        <v>0</v>
      </c>
      <c r="AU38" s="18">
        <f>workings!BR50</f>
        <v>0</v>
      </c>
      <c r="AV38" s="18">
        <f>workings!BS50</f>
        <v>4002</v>
      </c>
      <c r="AW38" s="12"/>
      <c r="AX38" s="19">
        <f t="shared" ref="AX38:AX53" si="69">SUM(AK38:AW38)</f>
        <v>8425</v>
      </c>
      <c r="AZ38" s="18">
        <f>workings!BV50</f>
        <v>0</v>
      </c>
      <c r="BA38" s="18">
        <f>workings!BW50</f>
        <v>1800</v>
      </c>
      <c r="BB38" s="18">
        <f>workings!BX50</f>
        <v>1800</v>
      </c>
      <c r="BC38" s="18">
        <f>workings!BY50</f>
        <v>3000</v>
      </c>
      <c r="BD38" s="18">
        <f>workings!BZ50</f>
        <v>3823</v>
      </c>
      <c r="BE38" s="18">
        <f>workings!CA50</f>
        <v>3823</v>
      </c>
      <c r="BF38" s="18">
        <f>workings!CB50</f>
        <v>3823</v>
      </c>
      <c r="BG38" s="18">
        <f>workings!CC50</f>
        <v>3823</v>
      </c>
      <c r="BH38" s="18">
        <f>workings!CD50</f>
        <v>4423</v>
      </c>
      <c r="BI38" s="18">
        <f>workings!CE50</f>
        <v>4423</v>
      </c>
      <c r="BJ38" s="18">
        <f>workings!CF50</f>
        <v>4423</v>
      </c>
      <c r="BK38" s="18">
        <f>workings!CG50</f>
        <v>8425</v>
      </c>
    </row>
    <row r="39" spans="1:63" x14ac:dyDescent="0.35">
      <c r="A39" s="18"/>
      <c r="B39" s="12" t="s">
        <v>262</v>
      </c>
      <c r="C39" s="12">
        <f>workings!U51</f>
        <v>993</v>
      </c>
      <c r="D39" s="12">
        <f>workings!V51</f>
        <v>2833</v>
      </c>
      <c r="E39" s="12">
        <f>workings!W51</f>
        <v>1129</v>
      </c>
      <c r="F39" s="12">
        <f>workings!X51</f>
        <v>0</v>
      </c>
      <c r="G39" s="12">
        <f>workings!Y51</f>
        <v>3000</v>
      </c>
      <c r="H39" s="12">
        <f>workings!Z51</f>
        <v>1750</v>
      </c>
      <c r="I39" s="12">
        <f t="shared" ref="I39" si="70">SUM(C39:H39)</f>
        <v>9705</v>
      </c>
      <c r="J39" s="12">
        <f t="shared" si="60"/>
        <v>1714</v>
      </c>
      <c r="K39" s="12">
        <f t="shared" si="61"/>
        <v>7991</v>
      </c>
      <c r="L39" s="19"/>
      <c r="N39" s="18">
        <f>workings!AD51</f>
        <v>0</v>
      </c>
      <c r="O39" s="12">
        <f>workings!AE51</f>
        <v>0</v>
      </c>
      <c r="P39" s="12">
        <f>workings!AF51</f>
        <v>750</v>
      </c>
      <c r="Q39" s="12">
        <f>workings!AG51</f>
        <v>0</v>
      </c>
      <c r="R39" s="12">
        <f>workings!AH51</f>
        <v>0</v>
      </c>
      <c r="S39" s="12">
        <f>workings!AI51</f>
        <v>0</v>
      </c>
      <c r="T39" s="12">
        <f>workings!AJ51</f>
        <v>0</v>
      </c>
      <c r="U39" s="12">
        <f>workings!AK51</f>
        <v>0</v>
      </c>
      <c r="V39" s="12">
        <f>workings!AL51</f>
        <v>0</v>
      </c>
      <c r="W39" s="12">
        <f>workings!AM51</f>
        <v>750</v>
      </c>
      <c r="X39" s="12">
        <f>workings!AN51</f>
        <v>0</v>
      </c>
      <c r="Y39" s="12">
        <f>workings!AO51</f>
        <v>8205</v>
      </c>
      <c r="Z39" s="12"/>
      <c r="AA39" s="19">
        <f t="shared" si="62"/>
        <v>9705</v>
      </c>
      <c r="AC39" s="18">
        <f t="shared" si="63"/>
        <v>0</v>
      </c>
      <c r="AD39" s="12">
        <f t="shared" si="64"/>
        <v>0</v>
      </c>
      <c r="AE39" s="12">
        <f t="shared" si="65"/>
        <v>0</v>
      </c>
      <c r="AF39" s="19"/>
      <c r="AG39" s="12">
        <f t="shared" si="66"/>
        <v>0</v>
      </c>
      <c r="AH39" s="12">
        <f t="shared" si="67"/>
        <v>750</v>
      </c>
      <c r="AI39" s="19">
        <f t="shared" si="68"/>
        <v>-750</v>
      </c>
      <c r="AK39" s="18">
        <f>workings!BH51</f>
        <v>0</v>
      </c>
      <c r="AL39" s="18">
        <f>workings!BI51</f>
        <v>0</v>
      </c>
      <c r="AM39" s="18">
        <f>workings!BJ51</f>
        <v>0</v>
      </c>
      <c r="AN39" s="18">
        <f>workings!BK51</f>
        <v>0</v>
      </c>
      <c r="AO39" s="18">
        <f>workings!BL51</f>
        <v>0</v>
      </c>
      <c r="AP39" s="18">
        <f>workings!BM51</f>
        <v>0</v>
      </c>
      <c r="AQ39" s="18">
        <f>workings!BN51</f>
        <v>0</v>
      </c>
      <c r="AR39" s="18">
        <f>workings!BO51</f>
        <v>0</v>
      </c>
      <c r="AS39" s="18">
        <f>workings!BP51</f>
        <v>0</v>
      </c>
      <c r="AT39" s="18">
        <f>workings!BQ51</f>
        <v>32</v>
      </c>
      <c r="AU39" s="18">
        <f>workings!BR51</f>
        <v>0</v>
      </c>
      <c r="AV39" s="18">
        <f>workings!BS51</f>
        <v>7959</v>
      </c>
      <c r="AW39" s="12"/>
      <c r="AX39" s="19">
        <f t="shared" si="69"/>
        <v>7991</v>
      </c>
      <c r="AZ39" s="18">
        <f>workings!BV51</f>
        <v>0</v>
      </c>
      <c r="BA39" s="18">
        <f>workings!BW51</f>
        <v>0</v>
      </c>
      <c r="BB39" s="18">
        <f>workings!BX51</f>
        <v>0</v>
      </c>
      <c r="BC39" s="18">
        <f>workings!BY51</f>
        <v>0</v>
      </c>
      <c r="BD39" s="18">
        <f>workings!BZ51</f>
        <v>0</v>
      </c>
      <c r="BE39" s="18">
        <f>workings!CA51</f>
        <v>0</v>
      </c>
      <c r="BF39" s="18">
        <f>workings!CB51</f>
        <v>0</v>
      </c>
      <c r="BG39" s="18">
        <f>workings!CC51</f>
        <v>0</v>
      </c>
      <c r="BH39" s="18">
        <f>workings!CD51</f>
        <v>0</v>
      </c>
      <c r="BI39" s="18">
        <f>workings!CE51</f>
        <v>32</v>
      </c>
      <c r="BJ39" s="18">
        <f>workings!CF51</f>
        <v>32</v>
      </c>
      <c r="BK39" s="18">
        <f>workings!CG51</f>
        <v>7991</v>
      </c>
    </row>
    <row r="40" spans="1:63" x14ac:dyDescent="0.35">
      <c r="A40" s="18"/>
      <c r="B40" s="12" t="s">
        <v>56</v>
      </c>
      <c r="C40" s="12">
        <f>workings!U49</f>
        <v>160</v>
      </c>
      <c r="D40" s="12">
        <f>workings!V49</f>
        <v>500</v>
      </c>
      <c r="E40" s="12">
        <f>workings!W49</f>
        <v>19</v>
      </c>
      <c r="F40" s="12">
        <f>workings!X49</f>
        <v>220</v>
      </c>
      <c r="G40" s="12">
        <f>workings!Y49</f>
        <v>0</v>
      </c>
      <c r="H40" s="12">
        <f>workings!Z49</f>
        <v>-290</v>
      </c>
      <c r="I40" s="12">
        <f t="shared" si="59"/>
        <v>609</v>
      </c>
      <c r="J40" s="12">
        <f t="shared" si="60"/>
        <v>-2638</v>
      </c>
      <c r="K40" s="12">
        <f t="shared" si="61"/>
        <v>3247</v>
      </c>
      <c r="L40" s="19"/>
      <c r="N40" s="18">
        <f>workings!AD49</f>
        <v>14</v>
      </c>
      <c r="O40" s="12">
        <f>workings!AE49</f>
        <v>0</v>
      </c>
      <c r="P40" s="12">
        <f>workings!AF49</f>
        <v>221</v>
      </c>
      <c r="Q40" s="12">
        <f>workings!AG49</f>
        <v>155</v>
      </c>
      <c r="R40" s="12">
        <f>workings!AH49</f>
        <v>191</v>
      </c>
      <c r="S40" s="12">
        <f>workings!AI49</f>
        <v>-750</v>
      </c>
      <c r="T40" s="12">
        <f>workings!AJ49</f>
        <v>0</v>
      </c>
      <c r="U40" s="12">
        <f>workings!AK49</f>
        <v>0</v>
      </c>
      <c r="V40" s="12">
        <f>workings!AL49</f>
        <v>-172</v>
      </c>
      <c r="W40" s="12">
        <f>workings!AM49</f>
        <v>5</v>
      </c>
      <c r="X40" s="12">
        <f>workings!AN49</f>
        <v>0</v>
      </c>
      <c r="Y40" s="12">
        <f>workings!AO49</f>
        <v>945</v>
      </c>
      <c r="Z40" s="12"/>
      <c r="AA40" s="19">
        <f t="shared" si="62"/>
        <v>609</v>
      </c>
      <c r="AC40" s="18">
        <f t="shared" si="63"/>
        <v>0</v>
      </c>
      <c r="AD40" s="12">
        <f t="shared" si="64"/>
        <v>-172</v>
      </c>
      <c r="AE40" s="12">
        <f t="shared" si="65"/>
        <v>172</v>
      </c>
      <c r="AF40" s="19"/>
      <c r="AG40" s="12">
        <f t="shared" si="66"/>
        <v>2093</v>
      </c>
      <c r="AH40" s="12">
        <f t="shared" si="67"/>
        <v>-341</v>
      </c>
      <c r="AI40" s="19">
        <f t="shared" si="68"/>
        <v>2434</v>
      </c>
      <c r="AK40" s="18">
        <f>workings!BH49</f>
        <v>0</v>
      </c>
      <c r="AL40" s="18">
        <f>workings!BI49</f>
        <v>262.64</v>
      </c>
      <c r="AM40" s="18">
        <f>workings!BJ49</f>
        <v>180.69</v>
      </c>
      <c r="AN40" s="18">
        <f>workings!BK49</f>
        <v>1041.5500000000002</v>
      </c>
      <c r="AO40" s="18">
        <f>workings!BL49</f>
        <v>262.11999999999989</v>
      </c>
      <c r="AP40" s="18">
        <f>workings!BM49</f>
        <v>40</v>
      </c>
      <c r="AQ40" s="18">
        <f>workings!BN49</f>
        <v>132</v>
      </c>
      <c r="AR40" s="18">
        <f>workings!BO49</f>
        <v>174</v>
      </c>
      <c r="AS40" s="18">
        <f>workings!BP49</f>
        <v>0</v>
      </c>
      <c r="AT40" s="18">
        <f>workings!BQ49</f>
        <v>0</v>
      </c>
      <c r="AU40" s="18">
        <f>workings!BR49</f>
        <v>642</v>
      </c>
      <c r="AV40" s="18">
        <f>workings!BS49</f>
        <v>512</v>
      </c>
      <c r="AW40" s="12"/>
      <c r="AX40" s="19">
        <f t="shared" si="69"/>
        <v>3247</v>
      </c>
      <c r="AZ40" s="18">
        <f>workings!BV49</f>
        <v>0</v>
      </c>
      <c r="BA40" s="18">
        <f>workings!BW49</f>
        <v>262.64</v>
      </c>
      <c r="BB40" s="18">
        <f>workings!BX49</f>
        <v>443.33</v>
      </c>
      <c r="BC40" s="18">
        <f>workings!BY49</f>
        <v>1484.88</v>
      </c>
      <c r="BD40" s="18">
        <f>workings!BZ49</f>
        <v>1747</v>
      </c>
      <c r="BE40" s="18">
        <f>workings!CA49</f>
        <v>1787</v>
      </c>
      <c r="BF40" s="18">
        <f>workings!CB49</f>
        <v>1919</v>
      </c>
      <c r="BG40" s="18">
        <f>workings!CC49</f>
        <v>2093</v>
      </c>
      <c r="BH40" s="18">
        <f>workings!CD49</f>
        <v>2093</v>
      </c>
      <c r="BI40" s="18">
        <f>workings!CE49</f>
        <v>2093</v>
      </c>
      <c r="BJ40" s="18">
        <f>workings!CF49</f>
        <v>2735</v>
      </c>
      <c r="BK40" s="18">
        <f>workings!CG49</f>
        <v>3247</v>
      </c>
    </row>
    <row r="41" spans="1:63" x14ac:dyDescent="0.35">
      <c r="A41" s="18"/>
      <c r="B41" s="12" t="s">
        <v>194</v>
      </c>
      <c r="C41" s="12">
        <f>workings!U38</f>
        <v>0</v>
      </c>
      <c r="D41" s="12">
        <f>workings!V38</f>
        <v>0</v>
      </c>
      <c r="E41" s="12">
        <f>workings!W38</f>
        <v>0</v>
      </c>
      <c r="F41" s="12">
        <f>workings!X38</f>
        <v>0</v>
      </c>
      <c r="G41" s="12">
        <f>workings!Y38</f>
        <v>0</v>
      </c>
      <c r="H41" s="12">
        <f>workings!Z38</f>
        <v>0</v>
      </c>
      <c r="I41" s="12">
        <f t="shared" si="59"/>
        <v>0</v>
      </c>
      <c r="J41" s="12">
        <f t="shared" si="60"/>
        <v>-1975</v>
      </c>
      <c r="K41" s="12">
        <f t="shared" si="61"/>
        <v>1975</v>
      </c>
      <c r="L41" s="19"/>
      <c r="N41" s="18">
        <f>workings!AD38</f>
        <v>0</v>
      </c>
      <c r="O41" s="12">
        <f>workings!AE38</f>
        <v>0</v>
      </c>
      <c r="P41" s="12">
        <f>workings!AF38</f>
        <v>0</v>
      </c>
      <c r="Q41" s="12">
        <f>workings!AG38</f>
        <v>0</v>
      </c>
      <c r="R41" s="12">
        <f>workings!AH38</f>
        <v>0</v>
      </c>
      <c r="S41" s="12">
        <f>workings!AI38</f>
        <v>0</v>
      </c>
      <c r="T41" s="12">
        <f>workings!AJ38</f>
        <v>0</v>
      </c>
      <c r="U41" s="12">
        <f>workings!AK38</f>
        <v>0</v>
      </c>
      <c r="V41" s="12">
        <f>workings!AL38</f>
        <v>0</v>
      </c>
      <c r="W41" s="12">
        <f>workings!AM38</f>
        <v>0</v>
      </c>
      <c r="X41" s="12">
        <f>workings!AN38</f>
        <v>0</v>
      </c>
      <c r="Y41" s="12">
        <f>workings!AO38</f>
        <v>0</v>
      </c>
      <c r="Z41" s="12"/>
      <c r="AA41" s="19">
        <f t="shared" si="62"/>
        <v>0</v>
      </c>
      <c r="AC41" s="18">
        <f t="shared" si="63"/>
        <v>0.39000000000000057</v>
      </c>
      <c r="AD41" s="12">
        <f t="shared" si="64"/>
        <v>0</v>
      </c>
      <c r="AE41" s="12">
        <f t="shared" si="65"/>
        <v>0.39000000000000057</v>
      </c>
      <c r="AF41" s="19"/>
      <c r="AG41" s="12">
        <f t="shared" si="66"/>
        <v>25.39</v>
      </c>
      <c r="AH41" s="12">
        <f t="shared" si="67"/>
        <v>0</v>
      </c>
      <c r="AI41" s="19">
        <f t="shared" si="68"/>
        <v>25.39</v>
      </c>
      <c r="AK41" s="18">
        <f>workings!BH38</f>
        <v>0</v>
      </c>
      <c r="AL41" s="18">
        <f>workings!BI38</f>
        <v>25.39</v>
      </c>
      <c r="AM41" s="18">
        <f>workings!BJ38</f>
        <v>0</v>
      </c>
      <c r="AN41" s="18">
        <f>workings!BK38</f>
        <v>0</v>
      </c>
      <c r="AO41" s="18">
        <f>workings!BL38</f>
        <v>-0.39000000000000057</v>
      </c>
      <c r="AP41" s="18">
        <f>workings!BM38</f>
        <v>0</v>
      </c>
      <c r="AQ41" s="18">
        <f>workings!BN38</f>
        <v>0</v>
      </c>
      <c r="AR41" s="18">
        <f>workings!BO38</f>
        <v>0</v>
      </c>
      <c r="AS41" s="18">
        <f>workings!BP38</f>
        <v>0.39000000000000057</v>
      </c>
      <c r="AT41" s="18">
        <f>workings!BQ38</f>
        <v>-0.39000000000000057</v>
      </c>
      <c r="AU41" s="18">
        <f>workings!BR38</f>
        <v>0</v>
      </c>
      <c r="AV41" s="18">
        <f>workings!BS38</f>
        <v>1950</v>
      </c>
      <c r="AW41" s="12"/>
      <c r="AX41" s="19">
        <f t="shared" si="69"/>
        <v>1975</v>
      </c>
      <c r="AZ41" s="18">
        <f>workings!BV38</f>
        <v>0</v>
      </c>
      <c r="BA41" s="18">
        <f>workings!BW38</f>
        <v>25.39</v>
      </c>
      <c r="BB41" s="18">
        <f>workings!BX38</f>
        <v>25.39</v>
      </c>
      <c r="BC41" s="18">
        <f>workings!BY38</f>
        <v>25.39</v>
      </c>
      <c r="BD41" s="18">
        <f>workings!BZ38</f>
        <v>25</v>
      </c>
      <c r="BE41" s="18">
        <f>workings!CA38</f>
        <v>25</v>
      </c>
      <c r="BF41" s="18">
        <f>workings!CB38</f>
        <v>25</v>
      </c>
      <c r="BG41" s="18">
        <f>workings!CC38</f>
        <v>25</v>
      </c>
      <c r="BH41" s="18">
        <f>workings!CD38</f>
        <v>25.39</v>
      </c>
      <c r="BI41" s="18">
        <f>workings!CE38</f>
        <v>25</v>
      </c>
      <c r="BJ41" s="18">
        <f>workings!CF38</f>
        <v>25</v>
      </c>
      <c r="BK41" s="18">
        <f>workings!CG38</f>
        <v>1975</v>
      </c>
    </row>
    <row r="42" spans="1:63" x14ac:dyDescent="0.35">
      <c r="A42" s="18"/>
      <c r="B42" s="12" t="s">
        <v>187</v>
      </c>
      <c r="C42" s="12">
        <f>workings!U39</f>
        <v>0</v>
      </c>
      <c r="D42" s="12">
        <f>workings!V39</f>
        <v>0</v>
      </c>
      <c r="E42" s="12">
        <f>workings!W39</f>
        <v>0</v>
      </c>
      <c r="F42" s="12">
        <f>workings!X39</f>
        <v>0</v>
      </c>
      <c r="G42" s="12">
        <f>workings!Y39</f>
        <v>0</v>
      </c>
      <c r="H42" s="12">
        <f>workings!Z39</f>
        <v>0</v>
      </c>
      <c r="I42" s="12">
        <f t="shared" si="59"/>
        <v>0</v>
      </c>
      <c r="J42" s="12">
        <f t="shared" si="60"/>
        <v>-13</v>
      </c>
      <c r="K42" s="12">
        <f t="shared" si="61"/>
        <v>13</v>
      </c>
      <c r="L42" s="19"/>
      <c r="N42" s="18">
        <f>workings!AD39</f>
        <v>0</v>
      </c>
      <c r="O42" s="12">
        <f>workings!AE39</f>
        <v>0</v>
      </c>
      <c r="P42" s="12">
        <f>workings!AF39</f>
        <v>0</v>
      </c>
      <c r="Q42" s="12">
        <f>workings!AG39</f>
        <v>0</v>
      </c>
      <c r="R42" s="12">
        <f>workings!AH39</f>
        <v>0</v>
      </c>
      <c r="S42" s="12">
        <f>workings!AI39</f>
        <v>0</v>
      </c>
      <c r="T42" s="12">
        <f>workings!AJ39</f>
        <v>0</v>
      </c>
      <c r="U42" s="12">
        <f>workings!AK39</f>
        <v>0</v>
      </c>
      <c r="V42" s="12">
        <f>workings!AL39</f>
        <v>0</v>
      </c>
      <c r="W42" s="12">
        <f>workings!AM39</f>
        <v>0</v>
      </c>
      <c r="X42" s="12">
        <f>workings!AN39</f>
        <v>0</v>
      </c>
      <c r="Y42" s="12">
        <f>workings!AO39</f>
        <v>0</v>
      </c>
      <c r="Z42" s="12"/>
      <c r="AA42" s="19">
        <f t="shared" si="62"/>
        <v>0</v>
      </c>
      <c r="AC42" s="18">
        <f t="shared" si="63"/>
        <v>0</v>
      </c>
      <c r="AD42" s="12">
        <f t="shared" si="64"/>
        <v>0</v>
      </c>
      <c r="AE42" s="12">
        <f t="shared" si="65"/>
        <v>0</v>
      </c>
      <c r="AF42" s="19"/>
      <c r="AG42" s="12">
        <f t="shared" si="66"/>
        <v>13</v>
      </c>
      <c r="AH42" s="12">
        <f t="shared" si="67"/>
        <v>0</v>
      </c>
      <c r="AI42" s="19">
        <f t="shared" si="68"/>
        <v>13</v>
      </c>
      <c r="AK42" s="18">
        <f>workings!BH39</f>
        <v>0</v>
      </c>
      <c r="AL42" s="18">
        <f>workings!BI39</f>
        <v>0</v>
      </c>
      <c r="AM42" s="18">
        <f>workings!BJ39</f>
        <v>0</v>
      </c>
      <c r="AN42" s="18">
        <f>workings!BK39</f>
        <v>13</v>
      </c>
      <c r="AO42" s="18">
        <f>workings!BL39</f>
        <v>0</v>
      </c>
      <c r="AP42" s="18">
        <f>workings!BM39</f>
        <v>0</v>
      </c>
      <c r="AQ42" s="18">
        <f>workings!BN39</f>
        <v>0</v>
      </c>
      <c r="AR42" s="18">
        <f>workings!BO39</f>
        <v>0</v>
      </c>
      <c r="AS42" s="18">
        <f>workings!BP39</f>
        <v>0</v>
      </c>
      <c r="AT42" s="18">
        <f>workings!BQ39</f>
        <v>0</v>
      </c>
      <c r="AU42" s="18">
        <f>workings!BR39</f>
        <v>0</v>
      </c>
      <c r="AV42" s="18">
        <f>workings!BS39</f>
        <v>0</v>
      </c>
      <c r="AW42" s="12"/>
      <c r="AX42" s="19">
        <f t="shared" si="69"/>
        <v>13</v>
      </c>
      <c r="AZ42" s="18">
        <f>workings!BV39</f>
        <v>0</v>
      </c>
      <c r="BA42" s="18">
        <f>workings!BW39</f>
        <v>0</v>
      </c>
      <c r="BB42" s="18">
        <f>workings!BX39</f>
        <v>0</v>
      </c>
      <c r="BC42" s="18">
        <f>workings!BY39</f>
        <v>13</v>
      </c>
      <c r="BD42" s="18">
        <f>workings!BZ39</f>
        <v>13</v>
      </c>
      <c r="BE42" s="18">
        <f>workings!CA39</f>
        <v>13</v>
      </c>
      <c r="BF42" s="18">
        <f>workings!CB39</f>
        <v>13</v>
      </c>
      <c r="BG42" s="18">
        <f>workings!CC39</f>
        <v>13</v>
      </c>
      <c r="BH42" s="18">
        <f>workings!CD39</f>
        <v>13</v>
      </c>
      <c r="BI42" s="18">
        <f>workings!CE39</f>
        <v>13</v>
      </c>
      <c r="BJ42" s="18">
        <f>workings!CF39</f>
        <v>13</v>
      </c>
      <c r="BK42" s="18">
        <f>workings!CG39</f>
        <v>13</v>
      </c>
    </row>
    <row r="43" spans="1:63" x14ac:dyDescent="0.35">
      <c r="A43" s="18"/>
      <c r="B43" s="12" t="s">
        <v>86</v>
      </c>
      <c r="C43" s="12"/>
      <c r="D43" s="12">
        <f>workings!AA47</f>
        <v>48</v>
      </c>
      <c r="E43" s="12"/>
      <c r="F43" s="12"/>
      <c r="G43" s="12"/>
      <c r="H43" s="12"/>
      <c r="I43" s="12">
        <f t="shared" si="59"/>
        <v>48</v>
      </c>
      <c r="J43" s="12">
        <f t="shared" si="60"/>
        <v>-1943</v>
      </c>
      <c r="K43" s="12">
        <f t="shared" si="61"/>
        <v>1991</v>
      </c>
      <c r="L43" s="19"/>
      <c r="N43" s="18">
        <f>workings!AD47</f>
        <v>0</v>
      </c>
      <c r="O43" s="12">
        <f>workings!AE47</f>
        <v>0</v>
      </c>
      <c r="P43" s="12">
        <f>workings!AF47</f>
        <v>48</v>
      </c>
      <c r="Q43" s="12">
        <f>workings!AG47</f>
        <v>0</v>
      </c>
      <c r="R43" s="12">
        <f>workings!AH47</f>
        <v>0</v>
      </c>
      <c r="S43" s="12">
        <f>workings!AI47</f>
        <v>0</v>
      </c>
      <c r="T43" s="12">
        <f>workings!AJ47</f>
        <v>0</v>
      </c>
      <c r="U43" s="12">
        <f>workings!AK47</f>
        <v>0</v>
      </c>
      <c r="V43" s="12">
        <f>workings!AL47</f>
        <v>0</v>
      </c>
      <c r="W43" s="12">
        <f>workings!AM47</f>
        <v>0</v>
      </c>
      <c r="X43" s="12">
        <f>workings!AN47</f>
        <v>0</v>
      </c>
      <c r="Y43" s="12">
        <f>workings!AO47</f>
        <v>0</v>
      </c>
      <c r="Z43" s="12"/>
      <c r="AA43" s="19">
        <f t="shared" si="62"/>
        <v>48</v>
      </c>
      <c r="AC43" s="18">
        <f t="shared" si="63"/>
        <v>1</v>
      </c>
      <c r="AD43" s="12">
        <f t="shared" si="64"/>
        <v>0</v>
      </c>
      <c r="AE43" s="12">
        <f t="shared" si="65"/>
        <v>1</v>
      </c>
      <c r="AF43" s="19"/>
      <c r="AG43" s="12">
        <f t="shared" si="66"/>
        <v>1991</v>
      </c>
      <c r="AH43" s="12">
        <f t="shared" si="67"/>
        <v>48</v>
      </c>
      <c r="AI43" s="19">
        <f t="shared" si="68"/>
        <v>1943</v>
      </c>
      <c r="AK43" s="18">
        <f>workings!BH47</f>
        <v>0</v>
      </c>
      <c r="AL43" s="18">
        <f>workings!BI47</f>
        <v>0</v>
      </c>
      <c r="AM43" s="18">
        <f>workings!BJ47</f>
        <v>0</v>
      </c>
      <c r="AN43" s="18">
        <f>workings!BK47</f>
        <v>1956</v>
      </c>
      <c r="AO43" s="18">
        <f>workings!BL47</f>
        <v>34</v>
      </c>
      <c r="AP43" s="18">
        <f>workings!BM47</f>
        <v>0</v>
      </c>
      <c r="AQ43" s="18">
        <f>workings!BN47</f>
        <v>0</v>
      </c>
      <c r="AR43" s="18">
        <f>workings!BO47</f>
        <v>0</v>
      </c>
      <c r="AS43" s="18">
        <f>workings!BP47</f>
        <v>1</v>
      </c>
      <c r="AT43" s="18">
        <f>workings!BQ47</f>
        <v>1171</v>
      </c>
      <c r="AU43" s="18">
        <f>workings!BR47</f>
        <v>0</v>
      </c>
      <c r="AV43" s="18">
        <f>workings!BS47</f>
        <v>-1171</v>
      </c>
      <c r="AW43" s="12"/>
      <c r="AX43" s="19">
        <f t="shared" si="69"/>
        <v>1991</v>
      </c>
      <c r="AZ43" s="18">
        <f>workings!BV47</f>
        <v>0</v>
      </c>
      <c r="BA43" s="18">
        <f>workings!BW47</f>
        <v>0</v>
      </c>
      <c r="BB43" s="18">
        <f>workings!BX47</f>
        <v>0</v>
      </c>
      <c r="BC43" s="18">
        <f>workings!BY47</f>
        <v>1956</v>
      </c>
      <c r="BD43" s="18">
        <f>workings!BZ47</f>
        <v>1990</v>
      </c>
      <c r="BE43" s="18">
        <f>workings!CA47</f>
        <v>1990</v>
      </c>
      <c r="BF43" s="18">
        <f>workings!CB47</f>
        <v>1990</v>
      </c>
      <c r="BG43" s="18">
        <f>workings!CC47</f>
        <v>1990</v>
      </c>
      <c r="BH43" s="18">
        <f>workings!CD47</f>
        <v>1991</v>
      </c>
      <c r="BI43" s="18">
        <f>workings!CE47</f>
        <v>3162</v>
      </c>
      <c r="BJ43" s="18">
        <f>workings!CF47</f>
        <v>3162</v>
      </c>
      <c r="BK43" s="18">
        <f>workings!CG47</f>
        <v>1991</v>
      </c>
    </row>
    <row r="44" spans="1:63" x14ac:dyDescent="0.35">
      <c r="A44" s="18"/>
      <c r="B44" s="12" t="s">
        <v>193</v>
      </c>
      <c r="C44" s="12"/>
      <c r="D44" s="12">
        <f>workings!AA48</f>
        <v>0</v>
      </c>
      <c r="E44" s="12"/>
      <c r="F44" s="12"/>
      <c r="G44" s="12"/>
      <c r="H44" s="12"/>
      <c r="I44" s="12">
        <f t="shared" si="59"/>
        <v>0</v>
      </c>
      <c r="J44" s="12">
        <f t="shared" si="60"/>
        <v>-250</v>
      </c>
      <c r="K44" s="12">
        <f t="shared" si="61"/>
        <v>250</v>
      </c>
      <c r="L44" s="19"/>
      <c r="N44" s="18">
        <f>workings!AD48</f>
        <v>0</v>
      </c>
      <c r="O44" s="12">
        <f>workings!AE48</f>
        <v>0</v>
      </c>
      <c r="P44" s="12">
        <f>workings!AF48</f>
        <v>0</v>
      </c>
      <c r="Q44" s="12">
        <f>workings!AG48</f>
        <v>0</v>
      </c>
      <c r="R44" s="12">
        <f>workings!AH48</f>
        <v>0</v>
      </c>
      <c r="S44" s="12">
        <f>workings!AI48</f>
        <v>0</v>
      </c>
      <c r="T44" s="12">
        <f>workings!AJ48</f>
        <v>0</v>
      </c>
      <c r="U44" s="12">
        <f>workings!AK48</f>
        <v>0</v>
      </c>
      <c r="V44" s="12">
        <f>workings!AL48</f>
        <v>0</v>
      </c>
      <c r="W44" s="12">
        <f>workings!AM48</f>
        <v>0</v>
      </c>
      <c r="X44" s="12">
        <f>workings!AN48</f>
        <v>0</v>
      </c>
      <c r="Y44" s="12">
        <f>workings!AO48</f>
        <v>0</v>
      </c>
      <c r="Z44" s="12"/>
      <c r="AA44" s="19">
        <f t="shared" si="62"/>
        <v>0</v>
      </c>
      <c r="AC44" s="18">
        <f t="shared" si="63"/>
        <v>0</v>
      </c>
      <c r="AD44" s="12">
        <f t="shared" si="64"/>
        <v>0</v>
      </c>
      <c r="AE44" s="12">
        <f t="shared" si="65"/>
        <v>0</v>
      </c>
      <c r="AF44" s="19"/>
      <c r="AG44" s="12">
        <f t="shared" si="66"/>
        <v>250</v>
      </c>
      <c r="AH44" s="12">
        <f t="shared" si="67"/>
        <v>0</v>
      </c>
      <c r="AI44" s="19">
        <f t="shared" si="68"/>
        <v>250</v>
      </c>
      <c r="AK44" s="18">
        <f>workings!BH48</f>
        <v>0</v>
      </c>
      <c r="AL44" s="18">
        <f>workings!BI48</f>
        <v>250</v>
      </c>
      <c r="AM44" s="18">
        <f>workings!BJ48</f>
        <v>0</v>
      </c>
      <c r="AN44" s="18">
        <f>workings!BK48</f>
        <v>0</v>
      </c>
      <c r="AO44" s="18">
        <f>workings!BL48</f>
        <v>0</v>
      </c>
      <c r="AP44" s="18">
        <f>workings!BM48</f>
        <v>0</v>
      </c>
      <c r="AQ44" s="18">
        <f>workings!BN48</f>
        <v>0</v>
      </c>
      <c r="AR44" s="18">
        <f>workings!BO48</f>
        <v>0</v>
      </c>
      <c r="AS44" s="18">
        <f>workings!BP48</f>
        <v>0</v>
      </c>
      <c r="AT44" s="18">
        <f>workings!BQ48</f>
        <v>0</v>
      </c>
      <c r="AU44" s="18">
        <f>workings!BR48</f>
        <v>0</v>
      </c>
      <c r="AV44" s="18">
        <f>workings!BS48</f>
        <v>0</v>
      </c>
      <c r="AW44" s="12"/>
      <c r="AX44" s="19">
        <f t="shared" si="69"/>
        <v>250</v>
      </c>
      <c r="AZ44" s="18">
        <f>workings!BV48</f>
        <v>0</v>
      </c>
      <c r="BA44" s="18">
        <f>workings!BW48</f>
        <v>250</v>
      </c>
      <c r="BB44" s="18">
        <f>workings!BX48</f>
        <v>250</v>
      </c>
      <c r="BC44" s="18">
        <f>workings!BY48</f>
        <v>250</v>
      </c>
      <c r="BD44" s="18">
        <f>workings!BZ48</f>
        <v>250</v>
      </c>
      <c r="BE44" s="18">
        <f>workings!CA48</f>
        <v>250</v>
      </c>
      <c r="BF44" s="18">
        <f>workings!CB48</f>
        <v>250</v>
      </c>
      <c r="BG44" s="18">
        <f>workings!CC48</f>
        <v>250</v>
      </c>
      <c r="BH44" s="18">
        <f>workings!CD48</f>
        <v>250</v>
      </c>
      <c r="BI44" s="18">
        <f>workings!CE48</f>
        <v>250</v>
      </c>
      <c r="BJ44" s="18">
        <f>workings!CF48</f>
        <v>250</v>
      </c>
      <c r="BK44" s="18">
        <f>workings!CG48</f>
        <v>250</v>
      </c>
    </row>
    <row r="45" spans="1:63" x14ac:dyDescent="0.35">
      <c r="A45" s="18"/>
      <c r="B45" s="12" t="s">
        <v>23</v>
      </c>
      <c r="C45" s="12"/>
      <c r="D45" s="12">
        <f>workings!AA37</f>
        <v>0</v>
      </c>
      <c r="E45" s="12"/>
      <c r="F45" s="12"/>
      <c r="G45" s="12"/>
      <c r="H45" s="12"/>
      <c r="I45" s="12">
        <f t="shared" si="59"/>
        <v>0</v>
      </c>
      <c r="J45" s="12">
        <f t="shared" si="60"/>
        <v>-4310</v>
      </c>
      <c r="K45" s="12">
        <f t="shared" si="61"/>
        <v>4310</v>
      </c>
      <c r="L45" s="19"/>
      <c r="N45" s="18">
        <f>workings!AD37</f>
        <v>0</v>
      </c>
      <c r="O45" s="12">
        <f>workings!AE37</f>
        <v>0</v>
      </c>
      <c r="P45" s="12">
        <f>workings!AF37</f>
        <v>0</v>
      </c>
      <c r="Q45" s="12">
        <f>workings!AG37</f>
        <v>0</v>
      </c>
      <c r="R45" s="12">
        <f>workings!AH37</f>
        <v>0</v>
      </c>
      <c r="S45" s="12">
        <f>workings!AI37</f>
        <v>0</v>
      </c>
      <c r="T45" s="12">
        <f>workings!AJ37</f>
        <v>0</v>
      </c>
      <c r="U45" s="12">
        <f>workings!AK37</f>
        <v>0</v>
      </c>
      <c r="V45" s="12">
        <f>workings!AL37</f>
        <v>0</v>
      </c>
      <c r="W45" s="12">
        <f>workings!AM37</f>
        <v>0</v>
      </c>
      <c r="X45" s="12">
        <f>workings!AN37</f>
        <v>0</v>
      </c>
      <c r="Y45" s="12">
        <f>workings!AO37</f>
        <v>0</v>
      </c>
      <c r="Z45" s="12"/>
      <c r="AA45" s="19">
        <f t="shared" si="62"/>
        <v>0</v>
      </c>
      <c r="AC45" s="18">
        <f t="shared" si="63"/>
        <v>0</v>
      </c>
      <c r="AD45" s="12">
        <f t="shared" si="64"/>
        <v>0</v>
      </c>
      <c r="AE45" s="12">
        <f t="shared" si="65"/>
        <v>0</v>
      </c>
      <c r="AF45" s="19"/>
      <c r="AG45" s="12">
        <f t="shared" si="66"/>
        <v>4310</v>
      </c>
      <c r="AH45" s="12">
        <f t="shared" si="67"/>
        <v>0</v>
      </c>
      <c r="AI45" s="19">
        <f t="shared" si="68"/>
        <v>4310</v>
      </c>
      <c r="AK45" s="18">
        <f>workings!BH37</f>
        <v>0</v>
      </c>
      <c r="AL45" s="18">
        <f>workings!BI37</f>
        <v>3062.64</v>
      </c>
      <c r="AM45" s="18">
        <f>workings!BJ37</f>
        <v>0</v>
      </c>
      <c r="AN45" s="18">
        <f>workings!BK37</f>
        <v>999.07999999999993</v>
      </c>
      <c r="AO45" s="18">
        <f>workings!BL37</f>
        <v>0.28000000000020009</v>
      </c>
      <c r="AP45" s="18">
        <f>workings!BM37</f>
        <v>0</v>
      </c>
      <c r="AQ45" s="18">
        <f>workings!BN37</f>
        <v>0</v>
      </c>
      <c r="AR45" s="18">
        <f>workings!BO37</f>
        <v>248</v>
      </c>
      <c r="AS45" s="18">
        <f>workings!BP37</f>
        <v>0</v>
      </c>
      <c r="AT45" s="18">
        <f>workings!BQ37</f>
        <v>0</v>
      </c>
      <c r="AU45" s="18">
        <f>workings!BR37</f>
        <v>-100</v>
      </c>
      <c r="AV45" s="18">
        <f>workings!BS37</f>
        <v>100</v>
      </c>
      <c r="AW45" s="12"/>
      <c r="AX45" s="19">
        <f t="shared" si="69"/>
        <v>4310</v>
      </c>
      <c r="AZ45" s="18">
        <f>workings!BV37</f>
        <v>0</v>
      </c>
      <c r="BA45" s="18">
        <f>workings!BW37</f>
        <v>3062.64</v>
      </c>
      <c r="BB45" s="18">
        <f>workings!BX37</f>
        <v>3062.64</v>
      </c>
      <c r="BC45" s="18">
        <f>workings!BY37</f>
        <v>4061.72</v>
      </c>
      <c r="BD45" s="18">
        <f>workings!BZ37</f>
        <v>4062</v>
      </c>
      <c r="BE45" s="18">
        <f>workings!CA37</f>
        <v>4062</v>
      </c>
      <c r="BF45" s="18">
        <f>workings!CB37</f>
        <v>4062</v>
      </c>
      <c r="BG45" s="18">
        <f>workings!CC37</f>
        <v>4310</v>
      </c>
      <c r="BH45" s="18">
        <f>workings!CD37</f>
        <v>4310</v>
      </c>
      <c r="BI45" s="18">
        <f>workings!CE37</f>
        <v>4310</v>
      </c>
      <c r="BJ45" s="18">
        <f>workings!CF37</f>
        <v>4210</v>
      </c>
      <c r="BK45" s="18">
        <f>workings!CG37</f>
        <v>4310</v>
      </c>
    </row>
    <row r="46" spans="1:63" x14ac:dyDescent="0.35">
      <c r="A46" s="18"/>
      <c r="B46" s="12" t="s">
        <v>61</v>
      </c>
      <c r="C46" s="12">
        <f>workings!U55</f>
        <v>48</v>
      </c>
      <c r="D46" s="12">
        <f>workings!V55</f>
        <v>0</v>
      </c>
      <c r="E46" s="12">
        <f>workings!W55</f>
        <v>0</v>
      </c>
      <c r="F46" s="12">
        <f>workings!X55</f>
        <v>60</v>
      </c>
      <c r="G46" s="12">
        <f>workings!Y55</f>
        <v>3600</v>
      </c>
      <c r="H46" s="12">
        <f>workings!Z55</f>
        <v>1718</v>
      </c>
      <c r="I46" s="12">
        <f t="shared" si="59"/>
        <v>5426</v>
      </c>
      <c r="J46" s="12">
        <f t="shared" si="60"/>
        <v>-2963</v>
      </c>
      <c r="K46" s="12">
        <f t="shared" si="61"/>
        <v>8389</v>
      </c>
      <c r="L46" s="19"/>
      <c r="N46" s="18">
        <f>workings!AD55</f>
        <v>92</v>
      </c>
      <c r="O46" s="12">
        <f>workings!AE55</f>
        <v>45</v>
      </c>
      <c r="P46" s="12">
        <f>workings!AF55</f>
        <v>194</v>
      </c>
      <c r="Q46" s="12">
        <f>workings!AG55</f>
        <v>45</v>
      </c>
      <c r="R46" s="12">
        <f>workings!AH55</f>
        <v>46</v>
      </c>
      <c r="S46" s="12">
        <f>workings!AI55</f>
        <v>-43</v>
      </c>
      <c r="T46" s="12">
        <f>workings!AJ55</f>
        <v>46</v>
      </c>
      <c r="U46" s="12">
        <f>workings!AK55</f>
        <v>125</v>
      </c>
      <c r="V46" s="12">
        <f>workings!AL55</f>
        <v>669</v>
      </c>
      <c r="W46" s="12">
        <f>workings!AM55</f>
        <v>53</v>
      </c>
      <c r="X46" s="12">
        <f>workings!AN55</f>
        <v>3646</v>
      </c>
      <c r="Y46" s="12">
        <f>workings!AO55</f>
        <v>508</v>
      </c>
      <c r="Z46" s="12"/>
      <c r="AA46" s="19">
        <f t="shared" si="62"/>
        <v>5426</v>
      </c>
      <c r="AC46" s="18">
        <f t="shared" si="63"/>
        <v>46</v>
      </c>
      <c r="AD46" s="12">
        <f t="shared" si="64"/>
        <v>669</v>
      </c>
      <c r="AE46" s="12">
        <f t="shared" si="65"/>
        <v>-623</v>
      </c>
      <c r="AF46" s="19"/>
      <c r="AG46" s="12">
        <f t="shared" si="66"/>
        <v>7216</v>
      </c>
      <c r="AH46" s="12">
        <f t="shared" si="67"/>
        <v>1219</v>
      </c>
      <c r="AI46" s="19">
        <f t="shared" si="68"/>
        <v>5997</v>
      </c>
      <c r="AK46" s="18">
        <f>workings!BH55</f>
        <v>0</v>
      </c>
      <c r="AL46" s="18">
        <f>workings!BI55</f>
        <v>1488</v>
      </c>
      <c r="AM46" s="18">
        <f>workings!BJ55</f>
        <v>204.09999999999991</v>
      </c>
      <c r="AN46" s="18">
        <f>workings!BK55</f>
        <v>3120.0000000000005</v>
      </c>
      <c r="AO46" s="18">
        <f>workings!BL55</f>
        <v>1923.8999999999996</v>
      </c>
      <c r="AP46" s="18">
        <f>workings!BM55</f>
        <v>46</v>
      </c>
      <c r="AQ46" s="18">
        <f>workings!BN55</f>
        <v>309</v>
      </c>
      <c r="AR46" s="18">
        <f>workings!BO55</f>
        <v>79</v>
      </c>
      <c r="AS46" s="18">
        <f>workings!BP55</f>
        <v>46</v>
      </c>
      <c r="AT46" s="18">
        <f>workings!BQ55</f>
        <v>191</v>
      </c>
      <c r="AU46" s="18">
        <f>workings!BR55</f>
        <v>45</v>
      </c>
      <c r="AV46" s="18">
        <f>workings!BS55</f>
        <v>937</v>
      </c>
      <c r="AW46" s="12"/>
      <c r="AX46" s="19">
        <f t="shared" si="69"/>
        <v>8389</v>
      </c>
      <c r="AZ46" s="18">
        <f>workings!BV55</f>
        <v>0</v>
      </c>
      <c r="BA46" s="18">
        <f>workings!BW55</f>
        <v>1488</v>
      </c>
      <c r="BB46" s="18">
        <f>workings!BX55</f>
        <v>1692.1</v>
      </c>
      <c r="BC46" s="18">
        <f>workings!BY55</f>
        <v>4812.1000000000004</v>
      </c>
      <c r="BD46" s="18">
        <f>workings!BZ55</f>
        <v>6736</v>
      </c>
      <c r="BE46" s="18">
        <f>workings!CA55</f>
        <v>6782</v>
      </c>
      <c r="BF46" s="18">
        <f>workings!CB55</f>
        <v>7091</v>
      </c>
      <c r="BG46" s="18">
        <f>workings!CC55</f>
        <v>7170</v>
      </c>
      <c r="BH46" s="18">
        <f>workings!CD55</f>
        <v>7216</v>
      </c>
      <c r="BI46" s="18">
        <f>workings!CE55</f>
        <v>7407</v>
      </c>
      <c r="BJ46" s="18">
        <f>workings!CF55</f>
        <v>7452</v>
      </c>
      <c r="BK46" s="18">
        <f>workings!CG55</f>
        <v>8389</v>
      </c>
    </row>
    <row r="47" spans="1:63" x14ac:dyDescent="0.35">
      <c r="A47" s="18"/>
      <c r="B47" s="12" t="s">
        <v>203</v>
      </c>
      <c r="C47" s="12">
        <f>workings!U72</f>
        <v>0</v>
      </c>
      <c r="D47" s="12">
        <f>workings!V72</f>
        <v>0</v>
      </c>
      <c r="E47" s="12">
        <f>workings!W72</f>
        <v>0</v>
      </c>
      <c r="F47" s="12">
        <f>workings!X72</f>
        <v>0</v>
      </c>
      <c r="G47" s="12">
        <f>workings!Y72</f>
        <v>0</v>
      </c>
      <c r="H47" s="12">
        <f>workings!Z72</f>
        <v>83</v>
      </c>
      <c r="I47" s="12">
        <f t="shared" si="59"/>
        <v>83</v>
      </c>
      <c r="J47" s="12">
        <f t="shared" si="60"/>
        <v>26</v>
      </c>
      <c r="K47" s="12">
        <f t="shared" si="61"/>
        <v>57</v>
      </c>
      <c r="L47" s="19"/>
      <c r="N47" s="18">
        <f>workings!AD72</f>
        <v>13</v>
      </c>
      <c r="O47" s="12">
        <f>workings!AE72</f>
        <v>0</v>
      </c>
      <c r="P47" s="12">
        <f>workings!AF72</f>
        <v>0</v>
      </c>
      <c r="Q47" s="12">
        <f>workings!AG72</f>
        <v>0</v>
      </c>
      <c r="R47" s="12">
        <f>workings!AH72</f>
        <v>0</v>
      </c>
      <c r="S47" s="12">
        <f>workings!AI72</f>
        <v>35</v>
      </c>
      <c r="T47" s="12">
        <f>workings!AJ72</f>
        <v>0</v>
      </c>
      <c r="U47" s="12">
        <f>workings!AK72</f>
        <v>0</v>
      </c>
      <c r="V47" s="12">
        <f>workings!AL72</f>
        <v>496</v>
      </c>
      <c r="W47" s="12">
        <f>workings!AM72</f>
        <v>-461</v>
      </c>
      <c r="X47" s="12">
        <f>workings!AN72</f>
        <v>0</v>
      </c>
      <c r="Y47" s="12">
        <f>workings!AO72</f>
        <v>0</v>
      </c>
      <c r="Z47" s="12"/>
      <c r="AA47" s="19">
        <f t="shared" si="62"/>
        <v>83</v>
      </c>
      <c r="AC47" s="18">
        <f t="shared" si="63"/>
        <v>35</v>
      </c>
      <c r="AD47" s="12">
        <f t="shared" si="64"/>
        <v>496</v>
      </c>
      <c r="AE47" s="12">
        <f t="shared" si="65"/>
        <v>-461</v>
      </c>
      <c r="AF47" s="19"/>
      <c r="AG47" s="12">
        <f t="shared" si="66"/>
        <v>972</v>
      </c>
      <c r="AH47" s="12">
        <f t="shared" si="67"/>
        <v>544</v>
      </c>
      <c r="AI47" s="19">
        <f t="shared" si="68"/>
        <v>428</v>
      </c>
      <c r="AK47" s="18">
        <f>workings!BH72</f>
        <v>0</v>
      </c>
      <c r="AL47" s="18">
        <f>workings!BI72</f>
        <v>0</v>
      </c>
      <c r="AM47" s="18">
        <f>workings!BJ72</f>
        <v>0</v>
      </c>
      <c r="AN47" s="18">
        <f>workings!BK72</f>
        <v>737</v>
      </c>
      <c r="AO47" s="18">
        <f>workings!BL72</f>
        <v>0</v>
      </c>
      <c r="AP47" s="18">
        <f>workings!BM72</f>
        <v>0</v>
      </c>
      <c r="AQ47" s="18">
        <f>workings!BN72</f>
        <v>200</v>
      </c>
      <c r="AR47" s="18">
        <f>workings!BO72</f>
        <v>0</v>
      </c>
      <c r="AS47" s="18">
        <f>workings!BP72</f>
        <v>35</v>
      </c>
      <c r="AT47" s="18">
        <f>workings!BQ72</f>
        <v>200</v>
      </c>
      <c r="AU47" s="18">
        <f>workings!BR72</f>
        <v>3</v>
      </c>
      <c r="AV47" s="18">
        <f>workings!BS72</f>
        <v>-1118</v>
      </c>
      <c r="AW47" s="12"/>
      <c r="AX47" s="19">
        <f t="shared" si="69"/>
        <v>57</v>
      </c>
      <c r="AZ47" s="18">
        <f>workings!BV72</f>
        <v>0</v>
      </c>
      <c r="BA47" s="18">
        <f>workings!BW72</f>
        <v>0</v>
      </c>
      <c r="BB47" s="18">
        <f>workings!BX72</f>
        <v>0</v>
      </c>
      <c r="BC47" s="18">
        <f>workings!BY72</f>
        <v>737</v>
      </c>
      <c r="BD47" s="18">
        <f>workings!BZ72</f>
        <v>737</v>
      </c>
      <c r="BE47" s="18">
        <f>workings!CA72</f>
        <v>737</v>
      </c>
      <c r="BF47" s="18">
        <f>workings!CB72</f>
        <v>937</v>
      </c>
      <c r="BG47" s="18">
        <f>workings!CC72</f>
        <v>937</v>
      </c>
      <c r="BH47" s="18">
        <f>workings!CD72</f>
        <v>972</v>
      </c>
      <c r="BI47" s="18">
        <f>workings!CE72</f>
        <v>1172</v>
      </c>
      <c r="BJ47" s="18">
        <f>workings!CF72</f>
        <v>1175</v>
      </c>
      <c r="BK47" s="18">
        <f>workings!CG72</f>
        <v>57</v>
      </c>
    </row>
    <row r="48" spans="1:63" x14ac:dyDescent="0.35">
      <c r="A48" s="18"/>
      <c r="B48" s="12" t="s">
        <v>205</v>
      </c>
      <c r="C48" s="12"/>
      <c r="D48" s="12"/>
      <c r="E48" s="12"/>
      <c r="F48" s="12"/>
      <c r="G48" s="12"/>
      <c r="H48" s="12">
        <f>workings!AA74</f>
        <v>2200</v>
      </c>
      <c r="I48" s="12">
        <f t="shared" si="59"/>
        <v>2200</v>
      </c>
      <c r="J48" s="12">
        <f t="shared" si="60"/>
        <v>-210</v>
      </c>
      <c r="K48" s="12">
        <f t="shared" si="61"/>
        <v>2410</v>
      </c>
      <c r="L48" s="19"/>
      <c r="N48" s="18">
        <f>workings!AD74</f>
        <v>0</v>
      </c>
      <c r="O48" s="12">
        <f>workings!AE74</f>
        <v>200</v>
      </c>
      <c r="P48" s="12">
        <f>workings!AF74</f>
        <v>850</v>
      </c>
      <c r="Q48" s="12">
        <f>workings!AG74</f>
        <v>200</v>
      </c>
      <c r="R48" s="12">
        <f>workings!AH74</f>
        <v>200</v>
      </c>
      <c r="S48" s="12">
        <f>workings!AI74</f>
        <v>-450</v>
      </c>
      <c r="T48" s="12">
        <f>workings!AJ74</f>
        <v>200</v>
      </c>
      <c r="U48" s="12">
        <f>workings!AK74</f>
        <v>200</v>
      </c>
      <c r="V48" s="12">
        <f>workings!AL74</f>
        <v>200</v>
      </c>
      <c r="W48" s="12">
        <f>workings!AM74</f>
        <v>200</v>
      </c>
      <c r="X48" s="12">
        <f>workings!AN74</f>
        <v>200</v>
      </c>
      <c r="Y48" s="12">
        <f>workings!AO74</f>
        <v>200</v>
      </c>
      <c r="Z48" s="12"/>
      <c r="AA48" s="19">
        <f t="shared" si="62"/>
        <v>2200</v>
      </c>
      <c r="AC48" s="18">
        <f t="shared" si="63"/>
        <v>200</v>
      </c>
      <c r="AD48" s="12">
        <f t="shared" si="64"/>
        <v>200</v>
      </c>
      <c r="AE48" s="12">
        <f t="shared" si="65"/>
        <v>0</v>
      </c>
      <c r="AF48" s="19"/>
      <c r="AG48" s="12">
        <f t="shared" si="66"/>
        <v>1610</v>
      </c>
      <c r="AH48" s="12">
        <f t="shared" si="67"/>
        <v>1600</v>
      </c>
      <c r="AI48" s="19">
        <f t="shared" si="68"/>
        <v>10</v>
      </c>
      <c r="AK48" s="18">
        <f>workings!BH74</f>
        <v>0</v>
      </c>
      <c r="AL48" s="18">
        <f>workings!BI74</f>
        <v>650</v>
      </c>
      <c r="AM48" s="18">
        <f>workings!BJ74</f>
        <v>0</v>
      </c>
      <c r="AN48" s="18">
        <f>workings!BK74</f>
        <v>0</v>
      </c>
      <c r="AO48" s="18">
        <f>workings!BL74</f>
        <v>0</v>
      </c>
      <c r="AP48" s="18">
        <f>workings!BM74</f>
        <v>0</v>
      </c>
      <c r="AQ48" s="18">
        <f>workings!BN74</f>
        <v>560</v>
      </c>
      <c r="AR48" s="18">
        <f>workings!BO74</f>
        <v>200</v>
      </c>
      <c r="AS48" s="18">
        <f>workings!BP74</f>
        <v>200</v>
      </c>
      <c r="AT48" s="18">
        <f>workings!BQ74</f>
        <v>0</v>
      </c>
      <c r="AU48" s="18">
        <f>workings!BR74</f>
        <v>200</v>
      </c>
      <c r="AV48" s="18">
        <f>workings!BS74</f>
        <v>600</v>
      </c>
      <c r="AW48" s="12"/>
      <c r="AX48" s="19">
        <f t="shared" si="69"/>
        <v>2410</v>
      </c>
      <c r="AZ48" s="18">
        <f>workings!BV74</f>
        <v>0</v>
      </c>
      <c r="BA48" s="18">
        <f>workings!BW74</f>
        <v>650</v>
      </c>
      <c r="BB48" s="18">
        <f>workings!BX74</f>
        <v>650</v>
      </c>
      <c r="BC48" s="18">
        <f>workings!BY74</f>
        <v>650</v>
      </c>
      <c r="BD48" s="18">
        <f>workings!BZ74</f>
        <v>650</v>
      </c>
      <c r="BE48" s="18">
        <f>workings!CA74</f>
        <v>650</v>
      </c>
      <c r="BF48" s="18">
        <f>workings!CB74</f>
        <v>1210</v>
      </c>
      <c r="BG48" s="18">
        <f>workings!CC74</f>
        <v>1410</v>
      </c>
      <c r="BH48" s="18">
        <f>workings!CD74</f>
        <v>1610</v>
      </c>
      <c r="BI48" s="18">
        <f>workings!CE74</f>
        <v>1610</v>
      </c>
      <c r="BJ48" s="18">
        <f>workings!CF74</f>
        <v>1810</v>
      </c>
      <c r="BK48" s="18">
        <f>workings!CG74</f>
        <v>2410</v>
      </c>
    </row>
    <row r="49" spans="1:63" x14ac:dyDescent="0.35">
      <c r="A49" s="18"/>
      <c r="B49" s="12" t="s">
        <v>204</v>
      </c>
      <c r="C49" s="12"/>
      <c r="D49" s="12"/>
      <c r="E49" s="12"/>
      <c r="F49" s="12"/>
      <c r="G49" s="12"/>
      <c r="H49" s="12">
        <f>workings!AA73</f>
        <v>4179</v>
      </c>
      <c r="I49" s="12">
        <f t="shared" si="59"/>
        <v>4179</v>
      </c>
      <c r="J49" s="12">
        <f t="shared" si="60"/>
        <v>127</v>
      </c>
      <c r="K49" s="12">
        <f t="shared" si="61"/>
        <v>4052</v>
      </c>
      <c r="L49" s="19"/>
      <c r="N49" s="18">
        <f>workings!AD73</f>
        <v>0</v>
      </c>
      <c r="O49" s="12">
        <f>workings!AE73</f>
        <v>260</v>
      </c>
      <c r="P49" s="12">
        <f>workings!AF73</f>
        <v>53</v>
      </c>
      <c r="Q49" s="12">
        <f>workings!AG73</f>
        <v>1124</v>
      </c>
      <c r="R49" s="12">
        <f>workings!AH73</f>
        <v>0</v>
      </c>
      <c r="S49" s="12">
        <f>workings!AI73</f>
        <v>1149</v>
      </c>
      <c r="T49" s="12">
        <f>workings!AJ73</f>
        <v>0</v>
      </c>
      <c r="U49" s="12">
        <f>workings!AK73</f>
        <v>118</v>
      </c>
      <c r="V49" s="12">
        <f>workings!AL73</f>
        <v>2123</v>
      </c>
      <c r="W49" s="12">
        <f>workings!AM73</f>
        <v>-1873</v>
      </c>
      <c r="X49" s="12">
        <f>workings!AN73</f>
        <v>957</v>
      </c>
      <c r="Y49" s="12">
        <f>workings!AO73</f>
        <v>268</v>
      </c>
      <c r="Z49" s="12"/>
      <c r="AA49" s="19">
        <f t="shared" si="62"/>
        <v>4179</v>
      </c>
      <c r="AC49" s="18">
        <f t="shared" si="63"/>
        <v>0</v>
      </c>
      <c r="AD49" s="12">
        <f t="shared" si="64"/>
        <v>2123</v>
      </c>
      <c r="AE49" s="12">
        <f t="shared" si="65"/>
        <v>-2123</v>
      </c>
      <c r="AF49" s="19"/>
      <c r="AG49" s="12">
        <f t="shared" si="66"/>
        <v>3082</v>
      </c>
      <c r="AH49" s="12">
        <f t="shared" si="67"/>
        <v>4827</v>
      </c>
      <c r="AI49" s="19">
        <f t="shared" si="68"/>
        <v>-1745</v>
      </c>
      <c r="AK49" s="18">
        <f>workings!BH73</f>
        <v>0</v>
      </c>
      <c r="AL49" s="18">
        <f>workings!BI73</f>
        <v>0</v>
      </c>
      <c r="AM49" s="18">
        <f>workings!BJ73</f>
        <v>0</v>
      </c>
      <c r="AN49" s="18">
        <f>workings!BK73</f>
        <v>1699</v>
      </c>
      <c r="AO49" s="18">
        <f>workings!BL73</f>
        <v>266</v>
      </c>
      <c r="AP49" s="18">
        <f>workings!BM73</f>
        <v>0</v>
      </c>
      <c r="AQ49" s="18">
        <f>workings!BN73</f>
        <v>1117</v>
      </c>
      <c r="AR49" s="18">
        <f>workings!BO73</f>
        <v>0</v>
      </c>
      <c r="AS49" s="18">
        <f>workings!BP73</f>
        <v>0</v>
      </c>
      <c r="AT49" s="18">
        <f>workings!BQ73</f>
        <v>124</v>
      </c>
      <c r="AU49" s="18">
        <f>workings!BR73</f>
        <v>739</v>
      </c>
      <c r="AV49" s="18">
        <f>workings!BS73</f>
        <v>107</v>
      </c>
      <c r="AW49" s="12"/>
      <c r="AX49" s="19">
        <f t="shared" si="69"/>
        <v>4052</v>
      </c>
      <c r="AZ49" s="18">
        <f>workings!BV73</f>
        <v>0</v>
      </c>
      <c r="BA49" s="18">
        <f>workings!BW73</f>
        <v>0</v>
      </c>
      <c r="BB49" s="18">
        <f>workings!BX73</f>
        <v>0</v>
      </c>
      <c r="BC49" s="18">
        <f>workings!BY73</f>
        <v>1699</v>
      </c>
      <c r="BD49" s="18">
        <f>workings!BZ73</f>
        <v>1965</v>
      </c>
      <c r="BE49" s="18">
        <f>workings!CA73</f>
        <v>1965</v>
      </c>
      <c r="BF49" s="18">
        <f>workings!CB73</f>
        <v>3082</v>
      </c>
      <c r="BG49" s="18">
        <f>workings!CC73</f>
        <v>3082</v>
      </c>
      <c r="BH49" s="18">
        <f>workings!CD73</f>
        <v>3082</v>
      </c>
      <c r="BI49" s="18">
        <f>workings!CE73</f>
        <v>3206</v>
      </c>
      <c r="BJ49" s="18">
        <f>workings!CF73</f>
        <v>3945</v>
      </c>
      <c r="BK49" s="18">
        <f>workings!CG73</f>
        <v>4052</v>
      </c>
    </row>
    <row r="50" spans="1:63" x14ac:dyDescent="0.35">
      <c r="A50" s="18"/>
      <c r="B50" s="12" t="s">
        <v>190</v>
      </c>
      <c r="C50" s="12"/>
      <c r="D50" s="12"/>
      <c r="E50" s="12"/>
      <c r="F50" s="12"/>
      <c r="G50" s="12"/>
      <c r="H50" s="12">
        <f>workings!AA43</f>
        <v>195</v>
      </c>
      <c r="I50" s="12">
        <f t="shared" si="59"/>
        <v>195</v>
      </c>
      <c r="J50" s="12">
        <f t="shared" si="60"/>
        <v>-5</v>
      </c>
      <c r="K50" s="12">
        <f t="shared" si="61"/>
        <v>200</v>
      </c>
      <c r="L50" s="19"/>
      <c r="N50" s="18">
        <f>workings!AD43</f>
        <v>0</v>
      </c>
      <c r="O50" s="12">
        <f>workings!AE43</f>
        <v>0</v>
      </c>
      <c r="P50" s="12">
        <f>workings!AF43</f>
        <v>50</v>
      </c>
      <c r="Q50" s="12">
        <f>workings!AG43</f>
        <v>100</v>
      </c>
      <c r="R50" s="12">
        <f>workings!AH43</f>
        <v>0</v>
      </c>
      <c r="S50" s="12">
        <f>workings!AI43</f>
        <v>0</v>
      </c>
      <c r="T50" s="12">
        <f>workings!AJ43</f>
        <v>23</v>
      </c>
      <c r="U50" s="12">
        <f>workings!AK43</f>
        <v>0</v>
      </c>
      <c r="V50" s="12">
        <f>workings!AL43</f>
        <v>0</v>
      </c>
      <c r="W50" s="12">
        <f>workings!AM43</f>
        <v>0</v>
      </c>
      <c r="X50" s="12">
        <f>workings!AN43</f>
        <v>0</v>
      </c>
      <c r="Y50" s="12">
        <f>workings!AO43</f>
        <v>22</v>
      </c>
      <c r="Z50" s="12"/>
      <c r="AA50" s="19">
        <f t="shared" si="62"/>
        <v>195</v>
      </c>
      <c r="AC50" s="18">
        <f t="shared" si="63"/>
        <v>0</v>
      </c>
      <c r="AD50" s="12">
        <f t="shared" si="64"/>
        <v>0</v>
      </c>
      <c r="AE50" s="12">
        <f t="shared" si="65"/>
        <v>0</v>
      </c>
      <c r="AF50" s="19"/>
      <c r="AG50" s="12">
        <f t="shared" si="66"/>
        <v>200</v>
      </c>
      <c r="AH50" s="12">
        <f t="shared" si="67"/>
        <v>173</v>
      </c>
      <c r="AI50" s="19">
        <f t="shared" si="68"/>
        <v>27</v>
      </c>
      <c r="AK50" s="18">
        <f>workings!BH43</f>
        <v>0</v>
      </c>
      <c r="AL50" s="18">
        <f>workings!BI43</f>
        <v>0</v>
      </c>
      <c r="AM50" s="18">
        <f>workings!BJ43</f>
        <v>0</v>
      </c>
      <c r="AN50" s="18">
        <f>workings!BK43</f>
        <v>137</v>
      </c>
      <c r="AO50" s="18">
        <f>workings!BL43</f>
        <v>63</v>
      </c>
      <c r="AP50" s="18">
        <f>workings!BM43</f>
        <v>0</v>
      </c>
      <c r="AQ50" s="18">
        <f>workings!BN43</f>
        <v>0</v>
      </c>
      <c r="AR50" s="18">
        <f>workings!BO43</f>
        <v>0</v>
      </c>
      <c r="AS50" s="18">
        <f>workings!BP43</f>
        <v>0</v>
      </c>
      <c r="AT50" s="18">
        <f>workings!BQ43</f>
        <v>0</v>
      </c>
      <c r="AU50" s="18">
        <f>workings!BR43</f>
        <v>0</v>
      </c>
      <c r="AV50" s="18">
        <f>workings!BS43</f>
        <v>0</v>
      </c>
      <c r="AW50" s="12"/>
      <c r="AX50" s="19">
        <f t="shared" si="69"/>
        <v>200</v>
      </c>
      <c r="AZ50" s="18">
        <f>workings!BV43</f>
        <v>0</v>
      </c>
      <c r="BA50" s="18">
        <f>workings!BW43</f>
        <v>0</v>
      </c>
      <c r="BB50" s="18">
        <f>workings!BX43</f>
        <v>0</v>
      </c>
      <c r="BC50" s="18">
        <f>workings!BY43</f>
        <v>137</v>
      </c>
      <c r="BD50" s="18">
        <f>workings!BZ43</f>
        <v>200</v>
      </c>
      <c r="BE50" s="18">
        <f>workings!CA43</f>
        <v>200</v>
      </c>
      <c r="BF50" s="18">
        <f>workings!CB43</f>
        <v>200</v>
      </c>
      <c r="BG50" s="18">
        <f>workings!CC43</f>
        <v>200</v>
      </c>
      <c r="BH50" s="18">
        <f>workings!CD43</f>
        <v>200</v>
      </c>
      <c r="BI50" s="18">
        <f>workings!CE43</f>
        <v>200</v>
      </c>
      <c r="BJ50" s="18">
        <f>workings!CF43</f>
        <v>200</v>
      </c>
      <c r="BK50" s="18">
        <f>workings!CG43</f>
        <v>200</v>
      </c>
    </row>
    <row r="51" spans="1:63" x14ac:dyDescent="0.35">
      <c r="A51" s="18"/>
      <c r="B51" s="12" t="s">
        <v>188</v>
      </c>
      <c r="C51" s="12"/>
      <c r="D51" s="12"/>
      <c r="E51" s="12"/>
      <c r="F51" s="12"/>
      <c r="G51" s="12"/>
      <c r="H51" s="12">
        <f>workings!AA40</f>
        <v>11759</v>
      </c>
      <c r="I51" s="12">
        <f t="shared" si="59"/>
        <v>11759</v>
      </c>
      <c r="J51" s="12">
        <f t="shared" si="60"/>
        <v>-1019.0200000000004</v>
      </c>
      <c r="K51" s="12">
        <f t="shared" si="61"/>
        <v>12778.02</v>
      </c>
      <c r="L51" s="19"/>
      <c r="N51" s="18">
        <f>workings!AD40</f>
        <v>0</v>
      </c>
      <c r="O51" s="12">
        <f>workings!AE40</f>
        <v>1709</v>
      </c>
      <c r="P51" s="12">
        <f>workings!AF40</f>
        <v>9651</v>
      </c>
      <c r="Q51" s="12">
        <f>workings!AG40</f>
        <v>399</v>
      </c>
      <c r="R51" s="12">
        <f>workings!AH40</f>
        <v>0</v>
      </c>
      <c r="S51" s="12">
        <f>workings!AI40</f>
        <v>0</v>
      </c>
      <c r="T51" s="12">
        <f>workings!AJ40</f>
        <v>0</v>
      </c>
      <c r="U51" s="12">
        <f>workings!AK40</f>
        <v>0</v>
      </c>
      <c r="V51" s="12">
        <f>workings!AL40</f>
        <v>0</v>
      </c>
      <c r="W51" s="12">
        <f>workings!AM40</f>
        <v>0</v>
      </c>
      <c r="X51" s="12">
        <f>workings!AN40</f>
        <v>0</v>
      </c>
      <c r="Y51" s="12">
        <f>workings!AO40</f>
        <v>0</v>
      </c>
      <c r="Z51" s="12"/>
      <c r="AA51" s="19">
        <f t="shared" si="62"/>
        <v>11759</v>
      </c>
      <c r="AC51" s="18">
        <f t="shared" si="63"/>
        <v>0</v>
      </c>
      <c r="AD51" s="12">
        <f t="shared" si="64"/>
        <v>0</v>
      </c>
      <c r="AE51" s="12">
        <f t="shared" si="65"/>
        <v>0</v>
      </c>
      <c r="AF51" s="19"/>
      <c r="AG51" s="12">
        <f t="shared" si="66"/>
        <v>12778</v>
      </c>
      <c r="AH51" s="12">
        <f t="shared" si="67"/>
        <v>11759</v>
      </c>
      <c r="AI51" s="19">
        <f t="shared" si="68"/>
        <v>1019</v>
      </c>
      <c r="AK51" s="18">
        <f>workings!BH40</f>
        <v>0</v>
      </c>
      <c r="AL51" s="18">
        <f>workings!BI40</f>
        <v>0</v>
      </c>
      <c r="AM51" s="18">
        <f>workings!BJ40</f>
        <v>4035.52</v>
      </c>
      <c r="AN51" s="18">
        <f>workings!BK40</f>
        <v>8742.5</v>
      </c>
      <c r="AO51" s="18">
        <f>workings!BL40</f>
        <v>-2.0000000000436557E-2</v>
      </c>
      <c r="AP51" s="18">
        <f>workings!BM40</f>
        <v>0</v>
      </c>
      <c r="AQ51" s="18">
        <f>workings!BN40</f>
        <v>0</v>
      </c>
      <c r="AR51" s="18">
        <f>workings!BO40</f>
        <v>0</v>
      </c>
      <c r="AS51" s="18">
        <f>workings!BP40</f>
        <v>0</v>
      </c>
      <c r="AT51" s="18">
        <f>workings!BQ40</f>
        <v>0</v>
      </c>
      <c r="AU51" s="18">
        <f>workings!BR40</f>
        <v>0</v>
      </c>
      <c r="AV51" s="18">
        <f>workings!BS40</f>
        <v>2.0000000000436557E-2</v>
      </c>
      <c r="AW51" s="12"/>
      <c r="AX51" s="19">
        <f t="shared" si="69"/>
        <v>12778.02</v>
      </c>
      <c r="AZ51" s="18">
        <f>workings!BV40</f>
        <v>0</v>
      </c>
      <c r="BA51" s="18">
        <f>workings!BW40</f>
        <v>0</v>
      </c>
      <c r="BB51" s="18">
        <f>workings!BX40</f>
        <v>4035.52</v>
      </c>
      <c r="BC51" s="18">
        <f>workings!BY40</f>
        <v>12778.02</v>
      </c>
      <c r="BD51" s="18">
        <f>workings!BZ40</f>
        <v>12778</v>
      </c>
      <c r="BE51" s="18">
        <f>workings!CA40</f>
        <v>12778</v>
      </c>
      <c r="BF51" s="18">
        <f>workings!CB40</f>
        <v>12778</v>
      </c>
      <c r="BG51" s="18">
        <f>workings!CC40</f>
        <v>12778</v>
      </c>
      <c r="BH51" s="18">
        <f>workings!CD40</f>
        <v>12778</v>
      </c>
      <c r="BI51" s="18">
        <f>workings!CE40</f>
        <v>12778</v>
      </c>
      <c r="BJ51" s="18">
        <f>workings!CF40</f>
        <v>12778</v>
      </c>
      <c r="BK51" s="18">
        <f>workings!CG40</f>
        <v>12778.02</v>
      </c>
    </row>
    <row r="52" spans="1:63" x14ac:dyDescent="0.35">
      <c r="A52" s="18"/>
      <c r="B52" s="12" t="s">
        <v>251</v>
      </c>
      <c r="C52" s="12"/>
      <c r="D52" s="12"/>
      <c r="E52" s="12"/>
      <c r="F52" s="12"/>
      <c r="G52" s="12"/>
      <c r="H52" s="12">
        <f>workings!AA41</f>
        <v>4699</v>
      </c>
      <c r="I52" s="12">
        <f t="shared" ref="I52" si="71">SUM(C52:H52)</f>
        <v>4699</v>
      </c>
      <c r="J52" s="12">
        <f t="shared" si="60"/>
        <v>1564</v>
      </c>
      <c r="K52" s="12">
        <f t="shared" si="61"/>
        <v>3135</v>
      </c>
      <c r="L52" s="19"/>
      <c r="N52" s="18">
        <f>workings!AD41</f>
        <v>0</v>
      </c>
      <c r="O52" s="12">
        <f>workings!AE41</f>
        <v>535</v>
      </c>
      <c r="P52" s="12">
        <f>workings!AF41</f>
        <v>-535</v>
      </c>
      <c r="Q52" s="12">
        <f>workings!AG41</f>
        <v>0</v>
      </c>
      <c r="R52" s="12">
        <f>workings!AH41</f>
        <v>0</v>
      </c>
      <c r="S52" s="12">
        <f>workings!AI41</f>
        <v>1414</v>
      </c>
      <c r="T52" s="12">
        <f>workings!AJ41</f>
        <v>0</v>
      </c>
      <c r="U52" s="12">
        <f>workings!AK41</f>
        <v>0</v>
      </c>
      <c r="V52" s="12">
        <f>workings!AL41</f>
        <v>0</v>
      </c>
      <c r="W52" s="12">
        <f>workings!AM41</f>
        <v>0</v>
      </c>
      <c r="X52" s="12">
        <f>workings!AN41</f>
        <v>3285</v>
      </c>
      <c r="Y52" s="12">
        <f>workings!AO41</f>
        <v>0</v>
      </c>
      <c r="Z52" s="12"/>
      <c r="AA52" s="19">
        <f t="shared" si="62"/>
        <v>4699</v>
      </c>
      <c r="AC52" s="18">
        <f t="shared" si="63"/>
        <v>0</v>
      </c>
      <c r="AD52" s="12">
        <f t="shared" si="64"/>
        <v>0</v>
      </c>
      <c r="AE52" s="12">
        <f t="shared" si="65"/>
        <v>0</v>
      </c>
      <c r="AF52" s="19"/>
      <c r="AG52" s="12">
        <f t="shared" si="66"/>
        <v>0</v>
      </c>
      <c r="AH52" s="12">
        <f t="shared" si="67"/>
        <v>1414</v>
      </c>
      <c r="AI52" s="19">
        <f t="shared" si="68"/>
        <v>-1414</v>
      </c>
      <c r="AK52" s="18">
        <f>workings!BH41</f>
        <v>0</v>
      </c>
      <c r="AL52" s="18">
        <f>workings!BI41</f>
        <v>0</v>
      </c>
      <c r="AM52" s="18">
        <f>workings!BJ41</f>
        <v>0</v>
      </c>
      <c r="AN52" s="18">
        <f>workings!BK41</f>
        <v>0</v>
      </c>
      <c r="AO52" s="18">
        <f>workings!BL41</f>
        <v>0</v>
      </c>
      <c r="AP52" s="18">
        <f>workings!BM41</f>
        <v>0</v>
      </c>
      <c r="AQ52" s="18">
        <f>workings!BN41</f>
        <v>0</v>
      </c>
      <c r="AR52" s="18">
        <f>workings!BO41</f>
        <v>0</v>
      </c>
      <c r="AS52" s="18">
        <f>workings!BP41</f>
        <v>0</v>
      </c>
      <c r="AT52" s="18">
        <f>workings!BQ41</f>
        <v>0</v>
      </c>
      <c r="AU52" s="18">
        <f>workings!BR41</f>
        <v>0</v>
      </c>
      <c r="AV52" s="18">
        <f>workings!BS41</f>
        <v>3135</v>
      </c>
      <c r="AW52" s="12"/>
      <c r="AX52" s="19">
        <f t="shared" si="69"/>
        <v>3135</v>
      </c>
      <c r="AZ52" s="18">
        <f>workings!BV41</f>
        <v>0</v>
      </c>
      <c r="BA52" s="18">
        <f>workings!BW41</f>
        <v>0</v>
      </c>
      <c r="BB52" s="18">
        <f>workings!BX41</f>
        <v>0</v>
      </c>
      <c r="BC52" s="18">
        <f>workings!BY41</f>
        <v>0</v>
      </c>
      <c r="BD52" s="18">
        <f>workings!BZ41</f>
        <v>0</v>
      </c>
      <c r="BE52" s="18">
        <f>workings!CA41</f>
        <v>0</v>
      </c>
      <c r="BF52" s="18">
        <f>workings!CB41</f>
        <v>0</v>
      </c>
      <c r="BG52" s="18">
        <f>workings!CC41</f>
        <v>0</v>
      </c>
      <c r="BH52" s="18">
        <f>workings!CD41</f>
        <v>0</v>
      </c>
      <c r="BI52" s="18">
        <f>workings!CE41</f>
        <v>0</v>
      </c>
      <c r="BJ52" s="18">
        <f>workings!CF41</f>
        <v>0</v>
      </c>
      <c r="BK52" s="18">
        <f>workings!CG41</f>
        <v>3135</v>
      </c>
    </row>
    <row r="53" spans="1:63" x14ac:dyDescent="0.35">
      <c r="A53" s="18"/>
      <c r="B53" s="12" t="s">
        <v>200</v>
      </c>
      <c r="C53" s="12">
        <f>workings!U69</f>
        <v>0</v>
      </c>
      <c r="D53" s="12">
        <f>workings!V69</f>
        <v>0</v>
      </c>
      <c r="E53" s="12">
        <f>workings!W69</f>
        <v>0</v>
      </c>
      <c r="F53" s="12">
        <f>workings!X69</f>
        <v>0</v>
      </c>
      <c r="G53" s="12">
        <f>workings!Y69</f>
        <v>0</v>
      </c>
      <c r="H53" s="12">
        <f>workings!Z69</f>
        <v>15</v>
      </c>
      <c r="I53" s="12">
        <f t="shared" si="59"/>
        <v>15</v>
      </c>
      <c r="J53" s="12">
        <f t="shared" si="60"/>
        <v>-15</v>
      </c>
      <c r="K53" s="12">
        <f t="shared" si="61"/>
        <v>30</v>
      </c>
      <c r="L53" s="19"/>
      <c r="N53" s="18">
        <f>workings!AD69</f>
        <v>0</v>
      </c>
      <c r="O53" s="12">
        <f>workings!AE69</f>
        <v>0</v>
      </c>
      <c r="P53" s="12">
        <f>workings!AF69</f>
        <v>0</v>
      </c>
      <c r="Q53" s="12">
        <f>workings!AG69</f>
        <v>0</v>
      </c>
      <c r="R53" s="12">
        <f>workings!AH69</f>
        <v>15</v>
      </c>
      <c r="S53" s="12">
        <f>workings!AI69</f>
        <v>0</v>
      </c>
      <c r="T53" s="12">
        <f>workings!AJ69</f>
        <v>0</v>
      </c>
      <c r="U53" s="12">
        <f>workings!AK69</f>
        <v>0</v>
      </c>
      <c r="V53" s="12">
        <f>workings!AL69</f>
        <v>0</v>
      </c>
      <c r="W53" s="12">
        <f>workings!AM69</f>
        <v>0</v>
      </c>
      <c r="X53" s="12">
        <f>workings!AN69</f>
        <v>0</v>
      </c>
      <c r="Y53" s="12">
        <f>workings!AO69</f>
        <v>0</v>
      </c>
      <c r="Z53" s="12"/>
      <c r="AA53" s="19">
        <f t="shared" si="62"/>
        <v>15</v>
      </c>
      <c r="AC53" s="18">
        <f t="shared" si="63"/>
        <v>0</v>
      </c>
      <c r="AD53" s="12">
        <f t="shared" si="64"/>
        <v>0</v>
      </c>
      <c r="AE53" s="12">
        <f t="shared" si="65"/>
        <v>0</v>
      </c>
      <c r="AF53" s="19"/>
      <c r="AG53" s="12">
        <f t="shared" si="66"/>
        <v>30</v>
      </c>
      <c r="AH53" s="12">
        <f t="shared" si="67"/>
        <v>15</v>
      </c>
      <c r="AI53" s="19">
        <f t="shared" si="68"/>
        <v>15</v>
      </c>
      <c r="AK53" s="18">
        <f>workings!BH69</f>
        <v>0</v>
      </c>
      <c r="AL53" s="18">
        <f>workings!BI69</f>
        <v>0</v>
      </c>
      <c r="AM53" s="18">
        <f>workings!BJ69</f>
        <v>0</v>
      </c>
      <c r="AN53" s="18">
        <f>workings!BK69</f>
        <v>15</v>
      </c>
      <c r="AO53" s="18">
        <f>workings!BL69</f>
        <v>15</v>
      </c>
      <c r="AP53" s="18">
        <f>workings!BM69</f>
        <v>0</v>
      </c>
      <c r="AQ53" s="18">
        <f>workings!BN69</f>
        <v>0</v>
      </c>
      <c r="AR53" s="18">
        <f>workings!BO69</f>
        <v>0</v>
      </c>
      <c r="AS53" s="18">
        <f>workings!BP69</f>
        <v>0</v>
      </c>
      <c r="AT53" s="18">
        <f>workings!BQ69</f>
        <v>0</v>
      </c>
      <c r="AU53" s="18">
        <f>workings!BR69</f>
        <v>0</v>
      </c>
      <c r="AV53" s="18">
        <f>workings!BS69</f>
        <v>0</v>
      </c>
      <c r="AW53" s="12"/>
      <c r="AX53" s="19">
        <f t="shared" si="69"/>
        <v>30</v>
      </c>
      <c r="AZ53" s="18">
        <f>workings!BV69</f>
        <v>0</v>
      </c>
      <c r="BA53" s="18">
        <f>workings!BW69</f>
        <v>0</v>
      </c>
      <c r="BB53" s="18">
        <f>workings!BX69</f>
        <v>0</v>
      </c>
      <c r="BC53" s="18">
        <f>workings!BY69</f>
        <v>15</v>
      </c>
      <c r="BD53" s="18">
        <f>workings!BZ69</f>
        <v>30</v>
      </c>
      <c r="BE53" s="18">
        <f>workings!CA69</f>
        <v>30</v>
      </c>
      <c r="BF53" s="18">
        <f>workings!CB69</f>
        <v>30</v>
      </c>
      <c r="BG53" s="18">
        <f>workings!CC69</f>
        <v>30</v>
      </c>
      <c r="BH53" s="18">
        <f>workings!CD69</f>
        <v>30</v>
      </c>
      <c r="BI53" s="18">
        <f>workings!CE69</f>
        <v>30</v>
      </c>
      <c r="BJ53" s="18">
        <f>workings!CF69</f>
        <v>30</v>
      </c>
      <c r="BK53" s="18">
        <f>workings!CG69</f>
        <v>30</v>
      </c>
    </row>
    <row r="54" spans="1:63" x14ac:dyDescent="0.35">
      <c r="A54" s="18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9"/>
      <c r="N54" s="18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9"/>
      <c r="AC54" s="18"/>
      <c r="AD54" s="12"/>
      <c r="AE54" s="12"/>
      <c r="AF54" s="19"/>
      <c r="AG54" s="12"/>
      <c r="AH54" s="12"/>
      <c r="AI54" s="19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2"/>
      <c r="AX54" s="19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</row>
    <row r="55" spans="1:63" x14ac:dyDescent="0.35">
      <c r="A55" s="18"/>
      <c r="B55" s="12" t="s">
        <v>121</v>
      </c>
      <c r="C55" s="6">
        <f t="shared" ref="C55:I55" si="72">SUM(C37:C54)</f>
        <v>1936</v>
      </c>
      <c r="D55" s="6">
        <f t="shared" si="72"/>
        <v>4131</v>
      </c>
      <c r="E55" s="6">
        <f t="shared" si="72"/>
        <v>1773</v>
      </c>
      <c r="F55" s="6">
        <f t="shared" si="72"/>
        <v>1930</v>
      </c>
      <c r="G55" s="6">
        <f t="shared" si="72"/>
        <v>7600</v>
      </c>
      <c r="H55" s="6">
        <f t="shared" si="72"/>
        <v>26870</v>
      </c>
      <c r="I55" s="6">
        <f t="shared" si="72"/>
        <v>44240</v>
      </c>
      <c r="J55" s="12"/>
      <c r="K55" s="6">
        <f>SUM(K37:K54)</f>
        <v>59253.020000000004</v>
      </c>
      <c r="L55" s="19"/>
      <c r="N55" s="35">
        <f t="shared" ref="N55:O55" si="73">SUM(N37:N54)</f>
        <v>144</v>
      </c>
      <c r="O55" s="6">
        <f t="shared" si="73"/>
        <v>2749</v>
      </c>
      <c r="P55" s="6">
        <f t="shared" ref="P55:S55" si="74">SUM(P37:P54)</f>
        <v>11882</v>
      </c>
      <c r="Q55" s="6">
        <f t="shared" si="74"/>
        <v>2023</v>
      </c>
      <c r="R55" s="6">
        <f t="shared" si="74"/>
        <v>452</v>
      </c>
      <c r="S55" s="6">
        <f t="shared" si="74"/>
        <v>755</v>
      </c>
      <c r="T55" s="6">
        <f t="shared" ref="T55:V55" si="75">SUM(T37:T54)</f>
        <v>269</v>
      </c>
      <c r="U55" s="6">
        <f t="shared" si="75"/>
        <v>443</v>
      </c>
      <c r="V55" s="6">
        <f t="shared" si="75"/>
        <v>3316</v>
      </c>
      <c r="W55" s="6">
        <f t="shared" ref="W55:Y55" si="76">SUM(W37:W54)</f>
        <v>-1326</v>
      </c>
      <c r="X55" s="6">
        <f t="shared" si="76"/>
        <v>8088</v>
      </c>
      <c r="Y55" s="6">
        <f t="shared" si="76"/>
        <v>15445</v>
      </c>
      <c r="Z55" s="46"/>
      <c r="AA55" s="36">
        <f>SUM(AA37:AA54)</f>
        <v>44240</v>
      </c>
      <c r="AC55" s="35">
        <f>SUM(AC37:AC54)</f>
        <v>882.39</v>
      </c>
      <c r="AD55" s="6">
        <f>SUM(AD37:AD54)</f>
        <v>3316</v>
      </c>
      <c r="AE55" s="6">
        <f>SUM(AE37:AE54)</f>
        <v>-2433.61</v>
      </c>
      <c r="AF55" s="52"/>
      <c r="AG55" s="6">
        <f>SUM(AG37:AG54)</f>
        <v>38993.39</v>
      </c>
      <c r="AH55" s="6">
        <f>SUM(AH37:AH54)</f>
        <v>22033</v>
      </c>
      <c r="AI55" s="36">
        <f>SUM(AI37:AI54)</f>
        <v>16960.39</v>
      </c>
      <c r="AK55" s="35">
        <f t="shared" ref="AK55" si="77">SUM(AK37:AK54)</f>
        <v>0</v>
      </c>
      <c r="AL55" s="35">
        <f t="shared" ref="AL55:AV55" si="78">SUM(AL37:AL54)</f>
        <v>7538.67</v>
      </c>
      <c r="AM55" s="35">
        <f t="shared" si="78"/>
        <v>4420.3099999999995</v>
      </c>
      <c r="AN55" s="35">
        <f t="shared" si="78"/>
        <v>19660.13</v>
      </c>
      <c r="AO55" s="35">
        <f t="shared" si="78"/>
        <v>3386.8899999999994</v>
      </c>
      <c r="AP55" s="35">
        <f t="shared" si="78"/>
        <v>86</v>
      </c>
      <c r="AQ55" s="35">
        <f t="shared" si="78"/>
        <v>2318</v>
      </c>
      <c r="AR55" s="35">
        <f t="shared" si="78"/>
        <v>701</v>
      </c>
      <c r="AS55" s="35">
        <f t="shared" si="78"/>
        <v>882.39</v>
      </c>
      <c r="AT55" s="35">
        <f t="shared" si="78"/>
        <v>1717.61</v>
      </c>
      <c r="AU55" s="35">
        <f t="shared" si="78"/>
        <v>1529</v>
      </c>
      <c r="AV55" s="35">
        <f t="shared" si="78"/>
        <v>17013.02</v>
      </c>
      <c r="AW55" s="46"/>
      <c r="AX55" s="36">
        <f>SUM(AX37:AX54)</f>
        <v>59253.020000000004</v>
      </c>
      <c r="AZ55" s="35">
        <f t="shared" ref="AZ55" si="79">SUM(AZ37:AZ54)</f>
        <v>0</v>
      </c>
      <c r="BA55" s="35">
        <f t="shared" ref="BA55:BK55" si="80">SUM(BA37:BA54)</f>
        <v>7538.67</v>
      </c>
      <c r="BB55" s="35">
        <f t="shared" si="80"/>
        <v>11958.98</v>
      </c>
      <c r="BC55" s="35">
        <f t="shared" si="80"/>
        <v>31619.11</v>
      </c>
      <c r="BD55" s="35">
        <f t="shared" si="80"/>
        <v>35006</v>
      </c>
      <c r="BE55" s="35">
        <f t="shared" si="80"/>
        <v>35092</v>
      </c>
      <c r="BF55" s="35">
        <f t="shared" si="80"/>
        <v>37410</v>
      </c>
      <c r="BG55" s="35">
        <f t="shared" si="80"/>
        <v>38111</v>
      </c>
      <c r="BH55" s="35">
        <f t="shared" si="80"/>
        <v>38993.39</v>
      </c>
      <c r="BI55" s="35">
        <f t="shared" si="80"/>
        <v>40711</v>
      </c>
      <c r="BJ55" s="35">
        <f t="shared" si="80"/>
        <v>42240</v>
      </c>
      <c r="BK55" s="35">
        <f t="shared" si="80"/>
        <v>59253.020000000004</v>
      </c>
    </row>
    <row r="56" spans="1:63" x14ac:dyDescent="0.35">
      <c r="A56" s="18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9"/>
      <c r="N56" s="18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9"/>
      <c r="AC56" s="18"/>
      <c r="AD56" s="12"/>
      <c r="AE56" s="12"/>
      <c r="AF56" s="19"/>
      <c r="AG56" s="12"/>
      <c r="AH56" s="12"/>
      <c r="AI56" s="19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2"/>
      <c r="AX56" s="19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</row>
    <row r="57" spans="1:63" ht="15" thickBot="1" x14ac:dyDescent="0.4">
      <c r="A57" s="18"/>
      <c r="B57" s="12" t="s">
        <v>209</v>
      </c>
      <c r="C57" s="7">
        <f t="shared" ref="C57:I57" si="81">C34+C55</f>
        <v>-72003</v>
      </c>
      <c r="D57" s="7">
        <f t="shared" si="81"/>
        <v>35696</v>
      </c>
      <c r="E57" s="7">
        <f t="shared" si="81"/>
        <v>-2604</v>
      </c>
      <c r="F57" s="7">
        <f t="shared" si="81"/>
        <v>2517</v>
      </c>
      <c r="G57" s="7">
        <f t="shared" si="81"/>
        <v>-10252</v>
      </c>
      <c r="H57" s="7">
        <f t="shared" si="81"/>
        <v>25383</v>
      </c>
      <c r="I57" s="7">
        <f t="shared" si="81"/>
        <v>-21263</v>
      </c>
      <c r="J57" s="12"/>
      <c r="K57" s="7">
        <f>K34+K55</f>
        <v>-8019.1399999999994</v>
      </c>
      <c r="L57" s="19"/>
      <c r="N57" s="37">
        <f t="shared" ref="N57:O57" si="82">N34+N55</f>
        <v>-4698</v>
      </c>
      <c r="O57" s="7">
        <f t="shared" si="82"/>
        <v>-1937</v>
      </c>
      <c r="P57" s="7">
        <f t="shared" ref="P57:S57" si="83">P34+P55</f>
        <v>2428</v>
      </c>
      <c r="Q57" s="7">
        <f t="shared" si="83"/>
        <v>-9903</v>
      </c>
      <c r="R57" s="7">
        <f t="shared" si="83"/>
        <v>-16475</v>
      </c>
      <c r="S57" s="7">
        <f t="shared" si="83"/>
        <v>-4752.1900000000005</v>
      </c>
      <c r="T57" s="7">
        <f t="shared" ref="T57:V57" si="84">T34+T55</f>
        <v>-2522</v>
      </c>
      <c r="U57" s="7">
        <f t="shared" si="84"/>
        <v>-6466</v>
      </c>
      <c r="V57" s="7">
        <f t="shared" si="84"/>
        <v>434</v>
      </c>
      <c r="W57" s="7">
        <f t="shared" ref="W57:Y57" si="85">W34+W55</f>
        <v>-3692.8099999999995</v>
      </c>
      <c r="X57" s="7">
        <f t="shared" si="85"/>
        <v>4560</v>
      </c>
      <c r="Y57" s="7">
        <f t="shared" si="85"/>
        <v>21761</v>
      </c>
      <c r="Z57" s="12"/>
      <c r="AA57" s="38">
        <f>AA34+AA55</f>
        <v>-21263</v>
      </c>
      <c r="AC57" s="37">
        <f>AC34+AC55</f>
        <v>-3334.7999999999988</v>
      </c>
      <c r="AD57" s="7">
        <f>AD34+AD55</f>
        <v>434</v>
      </c>
      <c r="AE57" s="7">
        <f>AE34+AE55</f>
        <v>-3768.8</v>
      </c>
      <c r="AF57" s="19"/>
      <c r="AG57" s="7">
        <f>AG34+AG55</f>
        <v>-25498.799999999988</v>
      </c>
      <c r="AH57" s="7">
        <f>AH34+AH55</f>
        <v>-43891.19</v>
      </c>
      <c r="AI57" s="38">
        <f>AI34+AI55</f>
        <v>18392.39</v>
      </c>
      <c r="AK57" s="37">
        <f t="shared" ref="AK57" si="86">AK34+AK55</f>
        <v>-2093.9499999999998</v>
      </c>
      <c r="AL57" s="37">
        <f t="shared" ref="AL57:AV57" si="87">AL34+AL55</f>
        <v>3710.64</v>
      </c>
      <c r="AM57" s="37">
        <f t="shared" si="87"/>
        <v>-7340.8100000000031</v>
      </c>
      <c r="AN57" s="37">
        <f t="shared" si="87"/>
        <v>3387.1999999999971</v>
      </c>
      <c r="AO57" s="37">
        <f t="shared" si="87"/>
        <v>-11581.079999999998</v>
      </c>
      <c r="AP57" s="37">
        <f t="shared" si="87"/>
        <v>-7123</v>
      </c>
      <c r="AQ57" s="37">
        <f t="shared" si="87"/>
        <v>-2606</v>
      </c>
      <c r="AR57" s="37">
        <f t="shared" si="87"/>
        <v>1483</v>
      </c>
      <c r="AS57" s="37">
        <f t="shared" si="87"/>
        <v>-3334.7999999999988</v>
      </c>
      <c r="AT57" s="37">
        <f t="shared" si="87"/>
        <v>-2384.1999999999998</v>
      </c>
      <c r="AU57" s="37">
        <f t="shared" si="87"/>
        <v>-6389</v>
      </c>
      <c r="AV57" s="37">
        <f t="shared" si="87"/>
        <v>26252.86</v>
      </c>
      <c r="AW57" s="12"/>
      <c r="AX57" s="38">
        <f>AX34+AX55</f>
        <v>-8019.1399999999994</v>
      </c>
      <c r="AZ57" s="37">
        <f t="shared" ref="AZ57" si="88">AZ34+AZ55</f>
        <v>-2093.9499999999998</v>
      </c>
      <c r="BA57" s="37">
        <f t="shared" ref="BA57:BK57" si="89">BA34+BA55</f>
        <v>1616.6900000000005</v>
      </c>
      <c r="BB57" s="37">
        <f t="shared" si="89"/>
        <v>-5724.119999999999</v>
      </c>
      <c r="BC57" s="37">
        <f t="shared" si="89"/>
        <v>-2336.9200000000055</v>
      </c>
      <c r="BD57" s="37">
        <f t="shared" si="89"/>
        <v>-13918</v>
      </c>
      <c r="BE57" s="37">
        <f t="shared" si="89"/>
        <v>-21041</v>
      </c>
      <c r="BF57" s="37">
        <f t="shared" si="89"/>
        <v>-23647</v>
      </c>
      <c r="BG57" s="37">
        <f t="shared" si="89"/>
        <v>-22164</v>
      </c>
      <c r="BH57" s="37">
        <f t="shared" si="89"/>
        <v>-25498.799999999988</v>
      </c>
      <c r="BI57" s="37">
        <f t="shared" si="89"/>
        <v>-27883</v>
      </c>
      <c r="BJ57" s="37">
        <f t="shared" si="89"/>
        <v>-34272</v>
      </c>
      <c r="BK57" s="37">
        <f t="shared" si="89"/>
        <v>-8019.1399999999994</v>
      </c>
    </row>
    <row r="58" spans="1:63" ht="15" thickTop="1" x14ac:dyDescent="0.35">
      <c r="A58" s="18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9"/>
      <c r="N58" s="18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9"/>
      <c r="AC58" s="18"/>
      <c r="AD58" s="12"/>
      <c r="AE58" s="12"/>
      <c r="AF58" s="19"/>
      <c r="AG58" s="12"/>
      <c r="AH58" s="12"/>
      <c r="AI58" s="19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2"/>
      <c r="AX58" s="19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</row>
    <row r="59" spans="1:63" x14ac:dyDescent="0.35">
      <c r="A59" s="18"/>
      <c r="B59" s="12" t="s">
        <v>201</v>
      </c>
      <c r="C59" s="12"/>
      <c r="D59" s="12"/>
      <c r="E59" s="12"/>
      <c r="F59" s="12"/>
      <c r="G59" s="12"/>
      <c r="H59" s="12">
        <f>workings!AA19</f>
        <v>-708</v>
      </c>
      <c r="I59" s="12">
        <f>SUM(C59:H59)</f>
        <v>-708</v>
      </c>
      <c r="J59" s="12"/>
      <c r="K59" s="12">
        <f>BK59</f>
        <v>-1323</v>
      </c>
      <c r="L59" s="19"/>
      <c r="N59" s="18">
        <f>workings!AD19</f>
        <v>0</v>
      </c>
      <c r="O59" s="12">
        <f>workings!AE19</f>
        <v>0</v>
      </c>
      <c r="P59" s="12">
        <f>workings!AF19</f>
        <v>0</v>
      </c>
      <c r="Q59" s="12">
        <f>workings!AG19</f>
        <v>-324</v>
      </c>
      <c r="R59" s="12">
        <f>workings!AH19</f>
        <v>0</v>
      </c>
      <c r="S59" s="12">
        <f>workings!AI19</f>
        <v>60.430000000000007</v>
      </c>
      <c r="T59" s="12">
        <f>workings!AJ19</f>
        <v>0</v>
      </c>
      <c r="U59" s="12">
        <f>workings!AK19</f>
        <v>-443.99999999999994</v>
      </c>
      <c r="V59" s="12">
        <f>workings!AL19</f>
        <v>324.56999999999994</v>
      </c>
      <c r="W59" s="12">
        <f>workings!AM19</f>
        <v>0</v>
      </c>
      <c r="X59" s="12">
        <f>workings!AN19</f>
        <v>0</v>
      </c>
      <c r="Y59" s="12">
        <f>workings!AO19</f>
        <v>-325</v>
      </c>
      <c r="Z59" s="12"/>
      <c r="AA59" s="19">
        <f>SUM(N59:Z59)</f>
        <v>-708</v>
      </c>
      <c r="AC59" s="18">
        <f>AS59</f>
        <v>1.25</v>
      </c>
      <c r="AD59" s="12">
        <f>V59</f>
        <v>324.56999999999994</v>
      </c>
      <c r="AE59" s="12">
        <f t="shared" ref="AE59:AE60" si="90">AC59-AD59</f>
        <v>-323.31999999999994</v>
      </c>
      <c r="AF59" s="19"/>
      <c r="AG59" s="12">
        <f>BH59</f>
        <v>-495.75</v>
      </c>
      <c r="AH59" s="12">
        <f>SUM(N59:V59)</f>
        <v>-383</v>
      </c>
      <c r="AI59" s="19">
        <f t="shared" ref="AI59:AI60" si="91">AG59-AH59</f>
        <v>-112.75</v>
      </c>
      <c r="AK59" s="18">
        <f>workings!BH19</f>
        <v>0</v>
      </c>
      <c r="AL59" s="18">
        <f>workings!BI19</f>
        <v>0</v>
      </c>
      <c r="AM59" s="18">
        <f>workings!BJ19</f>
        <v>0</v>
      </c>
      <c r="AN59" s="18">
        <f>workings!BK19</f>
        <v>-496.02</v>
      </c>
      <c r="AO59" s="18">
        <f>workings!BL19</f>
        <v>1.999999999998181E-2</v>
      </c>
      <c r="AP59" s="18">
        <f>workings!BM19</f>
        <v>0</v>
      </c>
      <c r="AQ59" s="18">
        <f>workings!BN19</f>
        <v>-1</v>
      </c>
      <c r="AR59" s="18">
        <f>workings!BO19</f>
        <v>0</v>
      </c>
      <c r="AS59" s="18">
        <f>workings!BP19</f>
        <v>1.25</v>
      </c>
      <c r="AT59" s="18">
        <f>workings!BQ19</f>
        <v>-353.25</v>
      </c>
      <c r="AU59" s="18">
        <f>workings!BR19</f>
        <v>0</v>
      </c>
      <c r="AV59" s="18">
        <f>workings!BS19</f>
        <v>-474</v>
      </c>
      <c r="AW59" s="12"/>
      <c r="AX59" s="19">
        <f>SUM(AK59:AW59)</f>
        <v>-1323</v>
      </c>
      <c r="AZ59" s="18">
        <f>workings!BV19</f>
        <v>0</v>
      </c>
      <c r="BA59" s="18">
        <f>workings!BW19</f>
        <v>0</v>
      </c>
      <c r="BB59" s="18">
        <f>workings!BX19</f>
        <v>0</v>
      </c>
      <c r="BC59" s="18">
        <f>workings!BY19</f>
        <v>-496.02</v>
      </c>
      <c r="BD59" s="18">
        <f>workings!BZ19</f>
        <v>-496</v>
      </c>
      <c r="BE59" s="18">
        <f>workings!CA19</f>
        <v>-496</v>
      </c>
      <c r="BF59" s="18">
        <f>workings!CB19</f>
        <v>-497</v>
      </c>
      <c r="BG59" s="18">
        <f>workings!CC19</f>
        <v>-497</v>
      </c>
      <c r="BH59" s="18">
        <f>workings!CD19</f>
        <v>-495.75</v>
      </c>
      <c r="BI59" s="18">
        <f>workings!CE19</f>
        <v>-849</v>
      </c>
      <c r="BJ59" s="18">
        <f>workings!CF19</f>
        <v>-849</v>
      </c>
      <c r="BK59" s="18">
        <f>workings!CG19</f>
        <v>-1323</v>
      </c>
    </row>
    <row r="60" spans="1:63" x14ac:dyDescent="0.35">
      <c r="A60" s="18"/>
      <c r="B60" s="12" t="s">
        <v>206</v>
      </c>
      <c r="C60" s="12"/>
      <c r="D60" s="12"/>
      <c r="E60" s="12"/>
      <c r="F60" s="12"/>
      <c r="G60" s="12"/>
      <c r="H60" s="12">
        <f>workings!AA76</f>
        <v>619</v>
      </c>
      <c r="I60" s="12">
        <f>SUM(C60:H60)</f>
        <v>619</v>
      </c>
      <c r="J60" s="12"/>
      <c r="K60" s="12">
        <f>BK60</f>
        <v>734</v>
      </c>
      <c r="L60" s="19"/>
      <c r="N60" s="18">
        <f>workings!AD76</f>
        <v>0</v>
      </c>
      <c r="O60" s="12">
        <f>workings!AE76</f>
        <v>0</v>
      </c>
      <c r="P60" s="12">
        <f>workings!AF76</f>
        <v>0</v>
      </c>
      <c r="Q60" s="12">
        <f>workings!AG76</f>
        <v>0</v>
      </c>
      <c r="R60" s="12">
        <f>workings!AH76</f>
        <v>0</v>
      </c>
      <c r="S60" s="12">
        <f>workings!AI76</f>
        <v>0</v>
      </c>
      <c r="T60" s="12">
        <f>workings!AJ76</f>
        <v>0</v>
      </c>
      <c r="U60" s="12">
        <f>workings!AK76</f>
        <v>0</v>
      </c>
      <c r="V60" s="12">
        <f>workings!AL76</f>
        <v>0</v>
      </c>
      <c r="W60" s="12">
        <f>workings!AM76</f>
        <v>619</v>
      </c>
      <c r="X60" s="12">
        <f>workings!AN76</f>
        <v>0</v>
      </c>
      <c r="Y60" s="12">
        <f>workings!AO76</f>
        <v>0</v>
      </c>
      <c r="Z60" s="12"/>
      <c r="AA60" s="19">
        <f>SUM(N60:Z60)</f>
        <v>619</v>
      </c>
      <c r="AC60" s="18">
        <f>AS60</f>
        <v>467</v>
      </c>
      <c r="AD60" s="12">
        <f>V60</f>
        <v>0</v>
      </c>
      <c r="AE60" s="12">
        <f t="shared" si="90"/>
        <v>467</v>
      </c>
      <c r="AF60" s="19"/>
      <c r="AG60" s="12">
        <f>BH60</f>
        <v>499</v>
      </c>
      <c r="AH60" s="12">
        <f>SUM(N60:V60)</f>
        <v>0</v>
      </c>
      <c r="AI60" s="19">
        <f t="shared" si="91"/>
        <v>499</v>
      </c>
      <c r="AK60" s="18">
        <f>workings!BH76</f>
        <v>0</v>
      </c>
      <c r="AL60" s="18">
        <f>workings!BI76</f>
        <v>0</v>
      </c>
      <c r="AM60" s="18">
        <f>workings!BJ76</f>
        <v>0</v>
      </c>
      <c r="AN60" s="18">
        <f>workings!BK76</f>
        <v>32.200000000000003</v>
      </c>
      <c r="AO60" s="18">
        <f>workings!BL76</f>
        <v>-0.20000000000000284</v>
      </c>
      <c r="AP60" s="18">
        <f>workings!BM76</f>
        <v>0</v>
      </c>
      <c r="AQ60" s="18">
        <f>workings!BN76</f>
        <v>0</v>
      </c>
      <c r="AR60" s="18">
        <f>workings!BO76</f>
        <v>0</v>
      </c>
      <c r="AS60" s="18">
        <f>workings!BP76</f>
        <v>467</v>
      </c>
      <c r="AT60" s="18">
        <f>workings!BQ76</f>
        <v>-33</v>
      </c>
      <c r="AU60" s="18">
        <f>workings!BR76</f>
        <v>0</v>
      </c>
      <c r="AV60" s="18">
        <f>workings!BS76</f>
        <v>268</v>
      </c>
      <c r="AW60" s="12"/>
      <c r="AX60" s="19">
        <f>SUM(AK60:AW60)</f>
        <v>734</v>
      </c>
      <c r="AZ60" s="18">
        <f>workings!BV76</f>
        <v>0</v>
      </c>
      <c r="BA60" s="18">
        <f>workings!BW76</f>
        <v>0</v>
      </c>
      <c r="BB60" s="18">
        <f>workings!BX76</f>
        <v>0</v>
      </c>
      <c r="BC60" s="18">
        <f>workings!BY76</f>
        <v>32.200000000000003</v>
      </c>
      <c r="BD60" s="18">
        <f>workings!BZ76</f>
        <v>32</v>
      </c>
      <c r="BE60" s="18">
        <f>workings!CA76</f>
        <v>32</v>
      </c>
      <c r="BF60" s="18">
        <f>workings!CB76</f>
        <v>32</v>
      </c>
      <c r="BG60" s="18">
        <f>workings!CC76</f>
        <v>32</v>
      </c>
      <c r="BH60" s="18">
        <f>workings!CD76</f>
        <v>499</v>
      </c>
      <c r="BI60" s="18">
        <f>workings!CE76</f>
        <v>466</v>
      </c>
      <c r="BJ60" s="18">
        <f>workings!CF76</f>
        <v>466</v>
      </c>
      <c r="BK60" s="18">
        <f>workings!CG76</f>
        <v>734</v>
      </c>
    </row>
    <row r="61" spans="1:63" x14ac:dyDescent="0.35">
      <c r="A61" s="18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9"/>
      <c r="N61" s="18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9"/>
      <c r="AC61" s="18"/>
      <c r="AD61" s="12"/>
      <c r="AE61" s="12"/>
      <c r="AF61" s="19"/>
      <c r="AG61" s="12"/>
      <c r="AH61" s="12"/>
      <c r="AI61" s="19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2"/>
      <c r="AX61" s="19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</row>
    <row r="62" spans="1:63" ht="15" thickBot="1" x14ac:dyDescent="0.4">
      <c r="A62" s="18"/>
      <c r="B62" s="12" t="s">
        <v>263</v>
      </c>
      <c r="C62" s="7">
        <f>SUM(C57:C61)</f>
        <v>-72003</v>
      </c>
      <c r="D62" s="7">
        <f t="shared" ref="D62:H62" si="92">SUM(D57:D61)</f>
        <v>35696</v>
      </c>
      <c r="E62" s="7">
        <f t="shared" si="92"/>
        <v>-2604</v>
      </c>
      <c r="F62" s="7">
        <f t="shared" si="92"/>
        <v>2517</v>
      </c>
      <c r="G62" s="7">
        <f t="shared" si="92"/>
        <v>-10252</v>
      </c>
      <c r="H62" s="7">
        <f t="shared" si="92"/>
        <v>25294</v>
      </c>
      <c r="I62" s="7">
        <f>SUM(I57:I61)</f>
        <v>-21352</v>
      </c>
      <c r="J62" s="12"/>
      <c r="K62" s="7">
        <f>SUM(K57:K61)</f>
        <v>-8608.14</v>
      </c>
      <c r="L62" s="19"/>
      <c r="N62" s="37">
        <f t="shared" ref="N62:AA62" si="93">SUM(N57:N61)</f>
        <v>-4698</v>
      </c>
      <c r="O62" s="7">
        <f t="shared" si="93"/>
        <v>-1937</v>
      </c>
      <c r="P62" s="7">
        <f t="shared" ref="P62:S62" si="94">SUM(P57:P61)</f>
        <v>2428</v>
      </c>
      <c r="Q62" s="7">
        <f t="shared" si="94"/>
        <v>-10227</v>
      </c>
      <c r="R62" s="7">
        <f t="shared" si="94"/>
        <v>-16475</v>
      </c>
      <c r="S62" s="7">
        <f t="shared" si="94"/>
        <v>-4691.76</v>
      </c>
      <c r="T62" s="7">
        <f t="shared" ref="T62:V62" si="95">SUM(T57:T61)</f>
        <v>-2522</v>
      </c>
      <c r="U62" s="7">
        <f t="shared" si="95"/>
        <v>-6910</v>
      </c>
      <c r="V62" s="7">
        <f t="shared" si="95"/>
        <v>758.56999999999994</v>
      </c>
      <c r="W62" s="7">
        <f t="shared" ref="W62:Y62" si="96">SUM(W57:W61)</f>
        <v>-3073.8099999999995</v>
      </c>
      <c r="X62" s="7">
        <f t="shared" si="96"/>
        <v>4560</v>
      </c>
      <c r="Y62" s="7">
        <f t="shared" si="96"/>
        <v>21436</v>
      </c>
      <c r="Z62" s="7">
        <f t="shared" si="93"/>
        <v>0</v>
      </c>
      <c r="AA62" s="38">
        <f t="shared" si="93"/>
        <v>-21352</v>
      </c>
      <c r="AC62" s="37">
        <f t="shared" ref="AC62:AI62" si="97">SUM(AC57:AC61)</f>
        <v>-2866.5499999999988</v>
      </c>
      <c r="AD62" s="7">
        <f>SUM(AD57:AD61)</f>
        <v>758.56999999999994</v>
      </c>
      <c r="AE62" s="7">
        <f t="shared" si="97"/>
        <v>-3625.12</v>
      </c>
      <c r="AF62" s="38">
        <f t="shared" si="97"/>
        <v>0</v>
      </c>
      <c r="AG62" s="7">
        <f t="shared" si="97"/>
        <v>-25495.549999999988</v>
      </c>
      <c r="AH62" s="7">
        <f>SUM(AH57:AH61)</f>
        <v>-44274.19</v>
      </c>
      <c r="AI62" s="38">
        <f t="shared" si="97"/>
        <v>18778.64</v>
      </c>
      <c r="AK62" s="37">
        <f t="shared" ref="AK62:AX62" si="98">SUM(AK57:AK61)</f>
        <v>-2093.9499999999998</v>
      </c>
      <c r="AL62" s="37">
        <f t="shared" ref="AL62:AV62" si="99">SUM(AL57:AL61)</f>
        <v>3710.64</v>
      </c>
      <c r="AM62" s="37">
        <f t="shared" si="99"/>
        <v>-7340.8100000000031</v>
      </c>
      <c r="AN62" s="37">
        <f t="shared" si="99"/>
        <v>2923.3799999999969</v>
      </c>
      <c r="AO62" s="37">
        <f t="shared" si="99"/>
        <v>-11581.259999999998</v>
      </c>
      <c r="AP62" s="37">
        <f t="shared" si="99"/>
        <v>-7123</v>
      </c>
      <c r="AQ62" s="37">
        <f t="shared" si="99"/>
        <v>-2607</v>
      </c>
      <c r="AR62" s="37">
        <f t="shared" si="99"/>
        <v>1483</v>
      </c>
      <c r="AS62" s="37">
        <f t="shared" si="99"/>
        <v>-2866.5499999999988</v>
      </c>
      <c r="AT62" s="37">
        <f t="shared" si="99"/>
        <v>-2770.45</v>
      </c>
      <c r="AU62" s="37">
        <f t="shared" si="99"/>
        <v>-6389</v>
      </c>
      <c r="AV62" s="37">
        <f t="shared" si="99"/>
        <v>26046.86</v>
      </c>
      <c r="AW62" s="7">
        <f t="shared" si="98"/>
        <v>0</v>
      </c>
      <c r="AX62" s="38">
        <f t="shared" si="98"/>
        <v>-8608.14</v>
      </c>
      <c r="AZ62" s="37">
        <f t="shared" ref="AZ62" si="100">SUM(AZ57:AZ61)</f>
        <v>-2093.9499999999998</v>
      </c>
      <c r="BA62" s="37">
        <f t="shared" ref="BA62:BK62" si="101">SUM(BA57:BA61)</f>
        <v>1616.6900000000005</v>
      </c>
      <c r="BB62" s="37">
        <f t="shared" si="101"/>
        <v>-5724.119999999999</v>
      </c>
      <c r="BC62" s="37">
        <f t="shared" si="101"/>
        <v>-2800.7400000000057</v>
      </c>
      <c r="BD62" s="37">
        <f t="shared" si="101"/>
        <v>-14382</v>
      </c>
      <c r="BE62" s="37">
        <f t="shared" si="101"/>
        <v>-21505</v>
      </c>
      <c r="BF62" s="37">
        <f t="shared" si="101"/>
        <v>-24112</v>
      </c>
      <c r="BG62" s="37">
        <f t="shared" si="101"/>
        <v>-22629</v>
      </c>
      <c r="BH62" s="37">
        <f t="shared" si="101"/>
        <v>-25495.549999999988</v>
      </c>
      <c r="BI62" s="37">
        <f t="shared" si="101"/>
        <v>-28266</v>
      </c>
      <c r="BJ62" s="37">
        <f t="shared" si="101"/>
        <v>-34655</v>
      </c>
      <c r="BK62" s="37">
        <f t="shared" si="101"/>
        <v>-8608.14</v>
      </c>
    </row>
    <row r="63" spans="1:63" ht="15" thickTop="1" x14ac:dyDescent="0.35">
      <c r="A63" s="20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21"/>
      <c r="N63" s="20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21"/>
      <c r="AC63" s="20"/>
      <c r="AD63" s="16"/>
      <c r="AE63" s="16"/>
      <c r="AF63" s="21"/>
      <c r="AG63" s="16"/>
      <c r="AH63" s="16"/>
      <c r="AI63" s="21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16"/>
      <c r="AX63" s="21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</row>
    <row r="64" spans="1:63" x14ac:dyDescent="0.35">
      <c r="I64" s="32">
        <f>I62-workings!AA80</f>
        <v>0</v>
      </c>
    </row>
  </sheetData>
  <mergeCells count="6">
    <mergeCell ref="N1:AA1"/>
    <mergeCell ref="AC1:AI1"/>
    <mergeCell ref="AK1:AX1"/>
    <mergeCell ref="AZ1:BK1"/>
    <mergeCell ref="AC3:AE3"/>
    <mergeCell ref="AG3:AI3"/>
  </mergeCells>
  <printOptions gridLines="1"/>
  <pageMargins left="0.70866141732283472" right="0.70866141732283472" top="0.74803149606299213" bottom="0.74803149606299213" header="0.31496062992125984" footer="0.31496062992125984"/>
  <pageSetup paperSize="9" scale="65" orientation="portrait" r:id="rId1"/>
  <colBreaks count="2" manualBreakCount="2">
    <brk id="12" max="1048575" man="1"/>
    <brk id="2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workbookViewId="0">
      <selection sqref="A1:P19"/>
    </sheetView>
  </sheetViews>
  <sheetFormatPr defaultRowHeight="14.5" x14ac:dyDescent="0.35"/>
  <cols>
    <col min="2" max="2" width="43.453125" customWidth="1"/>
    <col min="3" max="14" width="9.1796875" style="22"/>
    <col min="15" max="15" width="1.7265625" style="22" customWidth="1"/>
    <col min="16" max="16" width="9.1796875" style="22"/>
  </cols>
  <sheetData>
    <row r="1" spans="1:16" ht="18.75" x14ac:dyDescent="0.3">
      <c r="A1" s="65" t="s">
        <v>222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7"/>
    </row>
    <row r="2" spans="1:16" ht="15" x14ac:dyDescent="0.25">
      <c r="A2" s="10"/>
      <c r="B2" s="11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7"/>
    </row>
    <row r="3" spans="1:16" ht="15" x14ac:dyDescent="0.25">
      <c r="A3" s="10"/>
      <c r="B3" s="11"/>
      <c r="C3" s="25" t="s">
        <v>168</v>
      </c>
      <c r="D3" s="25" t="s">
        <v>169</v>
      </c>
      <c r="E3" s="25" t="s">
        <v>170</v>
      </c>
      <c r="F3" s="25" t="s">
        <v>171</v>
      </c>
      <c r="G3" s="25" t="s">
        <v>172</v>
      </c>
      <c r="H3" s="25" t="s">
        <v>173</v>
      </c>
      <c r="I3" s="25" t="s">
        <v>174</v>
      </c>
      <c r="J3" s="25" t="s">
        <v>175</v>
      </c>
      <c r="K3" s="25" t="s">
        <v>176</v>
      </c>
      <c r="L3" s="25" t="s">
        <v>177</v>
      </c>
      <c r="M3" s="25" t="s">
        <v>178</v>
      </c>
      <c r="N3" s="25" t="s">
        <v>264</v>
      </c>
      <c r="O3" s="25"/>
      <c r="P3" s="28" t="s">
        <v>82</v>
      </c>
    </row>
    <row r="4" spans="1:16" ht="15" x14ac:dyDescent="0.25">
      <c r="A4" s="10"/>
      <c r="B4" s="11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1:16" x14ac:dyDescent="0.35">
      <c r="A5" s="10"/>
      <c r="B5" s="11" t="s">
        <v>210</v>
      </c>
      <c r="C5" s="26">
        <f>-workings!AD6/14</f>
        <v>0</v>
      </c>
      <c r="D5" s="26">
        <f>-workings!AE6/14</f>
        <v>24</v>
      </c>
      <c r="E5" s="26">
        <f>-workings!AF6/14</f>
        <v>633.14285714285711</v>
      </c>
      <c r="F5" s="26">
        <f>-workings!AG6/14</f>
        <v>496.5</v>
      </c>
      <c r="G5" s="26">
        <f>-workings!AH6/14</f>
        <v>833</v>
      </c>
      <c r="H5" s="26">
        <f>-workings!AI6/14</f>
        <v>242.85714285714286</v>
      </c>
      <c r="I5" s="26">
        <f>-workings!AJ6/14</f>
        <v>0</v>
      </c>
      <c r="J5" s="26">
        <f>-workings!AK6/14</f>
        <v>0</v>
      </c>
      <c r="K5" s="26">
        <f>-workings!AL6/14</f>
        <v>-235.85714285714286</v>
      </c>
      <c r="L5" s="26">
        <f>-workings!AM6/14</f>
        <v>0</v>
      </c>
      <c r="M5" s="26">
        <f>-workings!AN6/14</f>
        <v>0</v>
      </c>
      <c r="N5" s="26">
        <f>-workings!AO6/14</f>
        <v>0</v>
      </c>
      <c r="O5" s="26"/>
      <c r="P5" s="27">
        <f>SUM(C5:O5)</f>
        <v>1993.6428571428571</v>
      </c>
    </row>
    <row r="6" spans="1:16" x14ac:dyDescent="0.35">
      <c r="A6" s="10"/>
      <c r="B6" s="11" t="s">
        <v>211</v>
      </c>
      <c r="C6" s="26">
        <f>-workings!AD7/56</f>
        <v>0</v>
      </c>
      <c r="D6" s="26">
        <f>-workings!AE7/56</f>
        <v>12</v>
      </c>
      <c r="E6" s="26">
        <f>-workings!AF7/56</f>
        <v>104.83928571428571</v>
      </c>
      <c r="F6" s="26">
        <f>-workings!AG7/56</f>
        <v>57</v>
      </c>
      <c r="G6" s="26">
        <f>-workings!AH7/56</f>
        <v>71</v>
      </c>
      <c r="H6" s="26">
        <f>-workings!AI7/56</f>
        <v>0</v>
      </c>
      <c r="I6" s="26">
        <f>-workings!AJ7/56</f>
        <v>0</v>
      </c>
      <c r="J6" s="26">
        <f>-workings!AK7/56</f>
        <v>0</v>
      </c>
      <c r="K6" s="26">
        <f>-workings!AL7/56</f>
        <v>0</v>
      </c>
      <c r="L6" s="26">
        <f>-workings!AM7/56</f>
        <v>0</v>
      </c>
      <c r="M6" s="26">
        <f>-workings!AN7/56</f>
        <v>0</v>
      </c>
      <c r="N6" s="26"/>
      <c r="O6" s="26"/>
      <c r="P6" s="27">
        <f t="shared" ref="P6:P16" si="0">SUM(C6:O6)</f>
        <v>244.83928571428572</v>
      </c>
    </row>
    <row r="7" spans="1:16" x14ac:dyDescent="0.35">
      <c r="A7" s="10"/>
      <c r="B7" s="11" t="s">
        <v>212</v>
      </c>
      <c r="C7" s="26">
        <f>-workings!AD8/19</f>
        <v>95.21052631578948</v>
      </c>
      <c r="D7" s="26">
        <f>-workings!AE8/19</f>
        <v>107</v>
      </c>
      <c r="E7" s="26">
        <f>-workings!AF8/19</f>
        <v>86.21052631578948</v>
      </c>
      <c r="F7" s="26">
        <f>-workings!AG8/19</f>
        <v>125</v>
      </c>
      <c r="G7" s="26">
        <f>-workings!AH8/19</f>
        <v>203.21052631578948</v>
      </c>
      <c r="H7" s="26">
        <f>-workings!AI8/19</f>
        <v>119.36842105263158</v>
      </c>
      <c r="I7" s="26">
        <f>-workings!AJ8/19</f>
        <v>107</v>
      </c>
      <c r="J7" s="26">
        <f>-workings!AK8/19</f>
        <v>85</v>
      </c>
      <c r="K7" s="26">
        <f>-workings!AL8/19</f>
        <v>183</v>
      </c>
      <c r="L7" s="26">
        <f>-workings!AM8/19</f>
        <v>51</v>
      </c>
      <c r="M7" s="26">
        <f>-workings!AN8/19</f>
        <v>49</v>
      </c>
      <c r="N7" s="26">
        <f>-workings!AO8/19</f>
        <v>72</v>
      </c>
      <c r="O7" s="26"/>
      <c r="P7" s="27">
        <f t="shared" si="0"/>
        <v>1283</v>
      </c>
    </row>
    <row r="8" spans="1:16" x14ac:dyDescent="0.35">
      <c r="A8" s="10"/>
      <c r="B8" s="11" t="s">
        <v>213</v>
      </c>
      <c r="C8" s="26">
        <f>-workings!AD9/61</f>
        <v>10</v>
      </c>
      <c r="D8" s="26">
        <f>-workings!AE9/61</f>
        <v>5</v>
      </c>
      <c r="E8" s="26">
        <f>-workings!AF9/61</f>
        <v>2</v>
      </c>
      <c r="F8" s="26">
        <f>-workings!AG9/61</f>
        <v>6</v>
      </c>
      <c r="G8" s="26">
        <f>-workings!AH9/61</f>
        <v>16.327868852459016</v>
      </c>
      <c r="H8" s="26">
        <f>-workings!AI9/61</f>
        <v>0</v>
      </c>
      <c r="I8" s="26">
        <f>-workings!AJ9/61</f>
        <v>19</v>
      </c>
      <c r="J8" s="26">
        <f>-workings!AK9/61</f>
        <v>15</v>
      </c>
      <c r="K8" s="26">
        <f>-workings!AL9/61</f>
        <v>26</v>
      </c>
      <c r="L8" s="26">
        <f>-workings!AM9/61</f>
        <v>10</v>
      </c>
      <c r="M8" s="26">
        <f>-workings!AN9/61</f>
        <v>12</v>
      </c>
      <c r="N8" s="26">
        <f>-workings!AO9/61</f>
        <v>10</v>
      </c>
      <c r="O8" s="26"/>
      <c r="P8" s="27">
        <f t="shared" si="0"/>
        <v>131.32786885245901</v>
      </c>
    </row>
    <row r="9" spans="1:16" x14ac:dyDescent="0.35">
      <c r="A9" s="10"/>
      <c r="B9" s="11" t="s">
        <v>214</v>
      </c>
      <c r="C9" s="26">
        <f>-workings!AD10/5</f>
        <v>4</v>
      </c>
      <c r="D9" s="26">
        <f>-workings!AE10/5</f>
        <v>4</v>
      </c>
      <c r="E9" s="26">
        <f>-workings!AF10/5</f>
        <v>54</v>
      </c>
      <c r="F9" s="26">
        <f>-workings!AG10/5</f>
        <v>49</v>
      </c>
      <c r="G9" s="26">
        <f>-workings!AH10/5</f>
        <v>100</v>
      </c>
      <c r="H9" s="26">
        <f>-workings!AI10/5</f>
        <v>17</v>
      </c>
      <c r="I9" s="26">
        <f>-workings!AJ10/5</f>
        <v>4</v>
      </c>
      <c r="J9" s="26">
        <f>-workings!AK10/5</f>
        <v>9</v>
      </c>
      <c r="K9" s="26">
        <f>-workings!AL10/5</f>
        <v>14</v>
      </c>
      <c r="L9" s="26">
        <f>-workings!AM10/5</f>
        <v>13</v>
      </c>
      <c r="M9" s="26">
        <f>-workings!AN10/5</f>
        <v>6</v>
      </c>
      <c r="N9" s="26">
        <f>-workings!AO10/5</f>
        <v>2</v>
      </c>
      <c r="O9" s="26"/>
      <c r="P9" s="27">
        <f t="shared" si="0"/>
        <v>276</v>
      </c>
    </row>
    <row r="10" spans="1:16" x14ac:dyDescent="0.35">
      <c r="A10" s="10"/>
      <c r="B10" s="11" t="s">
        <v>215</v>
      </c>
      <c r="C10" s="26">
        <f>-workings!AD11/20</f>
        <v>2.5</v>
      </c>
      <c r="D10" s="26">
        <f>-workings!AE11/20</f>
        <v>2.25</v>
      </c>
      <c r="E10" s="26">
        <f>-workings!AF11/20</f>
        <v>12</v>
      </c>
      <c r="F10" s="26">
        <f>-workings!AG11/20</f>
        <v>12.25</v>
      </c>
      <c r="G10" s="26">
        <f>-workings!AH11/20</f>
        <v>16</v>
      </c>
      <c r="H10" s="26">
        <f>-workings!AI11/20</f>
        <v>0</v>
      </c>
      <c r="I10" s="26">
        <f>-workings!AJ11/20</f>
        <v>1</v>
      </c>
      <c r="J10" s="26">
        <f>-workings!AK11/20</f>
        <v>2.75</v>
      </c>
      <c r="K10" s="26">
        <f>-workings!AL11/20</f>
        <v>2</v>
      </c>
      <c r="L10" s="26">
        <f>-workings!AM11/20</f>
        <v>0</v>
      </c>
      <c r="M10" s="26">
        <f>-workings!AN11/20</f>
        <v>1</v>
      </c>
      <c r="N10" s="26">
        <f>-workings!AO11/20</f>
        <v>0.5</v>
      </c>
      <c r="O10" s="26"/>
      <c r="P10" s="27">
        <f t="shared" si="0"/>
        <v>52.25</v>
      </c>
    </row>
    <row r="11" spans="1:16" x14ac:dyDescent="0.35">
      <c r="A11" s="10"/>
      <c r="B11" s="11" t="s">
        <v>216</v>
      </c>
      <c r="C11" s="26">
        <f>-workings!AD12/9</f>
        <v>1</v>
      </c>
      <c r="D11" s="26">
        <f>-workings!AE12/9</f>
        <v>1</v>
      </c>
      <c r="E11" s="26">
        <f>-workings!AF12/9</f>
        <v>77</v>
      </c>
      <c r="F11" s="26">
        <f>-workings!AG12/9</f>
        <v>64</v>
      </c>
      <c r="G11" s="26">
        <f>-workings!AH12/9</f>
        <v>74</v>
      </c>
      <c r="H11" s="26">
        <f>-workings!AI12/9</f>
        <v>5</v>
      </c>
      <c r="I11" s="26">
        <f>-workings!AJ12/9</f>
        <v>0</v>
      </c>
      <c r="J11" s="26">
        <f>-workings!AK12/9</f>
        <v>1</v>
      </c>
      <c r="K11" s="26">
        <f>-workings!AL12/9</f>
        <v>4</v>
      </c>
      <c r="L11" s="26">
        <f>-workings!AM12/9</f>
        <v>0</v>
      </c>
      <c r="M11" s="26">
        <f>-workings!AN12/9</f>
        <v>2</v>
      </c>
      <c r="N11" s="26">
        <f>-workings!AO12/9</f>
        <v>0</v>
      </c>
      <c r="O11" s="26"/>
      <c r="P11" s="27">
        <f t="shared" si="0"/>
        <v>229</v>
      </c>
    </row>
    <row r="12" spans="1:16" x14ac:dyDescent="0.35">
      <c r="A12" s="10"/>
      <c r="B12" s="11" t="s">
        <v>217</v>
      </c>
      <c r="C12" s="26">
        <f>-workings!AD13/45</f>
        <v>0</v>
      </c>
      <c r="D12" s="26">
        <f>-workings!AE13/45</f>
        <v>0</v>
      </c>
      <c r="E12" s="26">
        <f>-workings!AF13/45</f>
        <v>0</v>
      </c>
      <c r="F12" s="26">
        <f>-workings!AG13/45</f>
        <v>5</v>
      </c>
      <c r="G12" s="26">
        <f>-workings!AH13/45</f>
        <v>0</v>
      </c>
      <c r="H12" s="26">
        <f>-workings!AI13/45</f>
        <v>0</v>
      </c>
      <c r="I12" s="26">
        <f>-workings!AJ13/45</f>
        <v>0</v>
      </c>
      <c r="J12" s="26">
        <f>-workings!AK13/45</f>
        <v>0</v>
      </c>
      <c r="K12" s="26">
        <f>-workings!AL13/45</f>
        <v>0</v>
      </c>
      <c r="L12" s="26">
        <f>-workings!AM13/45</f>
        <v>0</v>
      </c>
      <c r="M12" s="26">
        <f>-workings!AN13/45</f>
        <v>0</v>
      </c>
      <c r="N12" s="26">
        <f>-workings!AO13/45</f>
        <v>0</v>
      </c>
      <c r="O12" s="26"/>
      <c r="P12" s="27">
        <f t="shared" si="0"/>
        <v>5</v>
      </c>
    </row>
    <row r="13" spans="1:16" x14ac:dyDescent="0.35">
      <c r="A13" s="10"/>
      <c r="B13" s="11" t="s">
        <v>218</v>
      </c>
      <c r="C13" s="26">
        <f>-workings!AD14/23</f>
        <v>4</v>
      </c>
      <c r="D13" s="26">
        <f>-workings!AE14/23</f>
        <v>4.5217391304347823</v>
      </c>
      <c r="E13" s="26">
        <f>-workings!AF14/23</f>
        <v>2</v>
      </c>
      <c r="F13" s="26">
        <f>-workings!AG14/23</f>
        <v>1</v>
      </c>
      <c r="G13" s="26">
        <f>-workings!AH14/23</f>
        <v>2</v>
      </c>
      <c r="H13" s="26">
        <f>-workings!AI14/23</f>
        <v>0</v>
      </c>
      <c r="I13" s="26">
        <f>-workings!AJ14/23</f>
        <v>0</v>
      </c>
      <c r="J13" s="26">
        <f>-workings!AK14/23</f>
        <v>1</v>
      </c>
      <c r="K13" s="26">
        <f>-workings!AL14/23</f>
        <v>3</v>
      </c>
      <c r="L13" s="26">
        <f>-workings!AM14/23</f>
        <v>0</v>
      </c>
      <c r="M13" s="26">
        <f>-workings!AN14/23</f>
        <v>5</v>
      </c>
      <c r="N13" s="26">
        <f>-workings!AO14/23</f>
        <v>1</v>
      </c>
      <c r="O13" s="26"/>
      <c r="P13" s="27">
        <f t="shared" si="0"/>
        <v>23.521739130434781</v>
      </c>
    </row>
    <row r="14" spans="1:16" x14ac:dyDescent="0.35">
      <c r="A14" s="10"/>
      <c r="B14" s="11" t="s">
        <v>219</v>
      </c>
      <c r="C14" s="26">
        <f>-workings!AD15/18</f>
        <v>0</v>
      </c>
      <c r="D14" s="26">
        <f>-workings!AE15/18</f>
        <v>1</v>
      </c>
      <c r="E14" s="26">
        <f>-workings!AF15/18</f>
        <v>35.277777777777779</v>
      </c>
      <c r="F14" s="26">
        <f>-workings!AG15/18</f>
        <v>16.222222222222221</v>
      </c>
      <c r="G14" s="26">
        <f>-workings!AH15/18</f>
        <v>40.555555555555557</v>
      </c>
      <c r="H14" s="26">
        <f>-workings!AI15/18</f>
        <v>6.4444444444444446</v>
      </c>
      <c r="I14" s="26">
        <f>-workings!AJ15/18</f>
        <v>0</v>
      </c>
      <c r="J14" s="26">
        <f>-workings!AK15/18</f>
        <v>0</v>
      </c>
      <c r="K14" s="26">
        <f>-workings!AL15/18</f>
        <v>0</v>
      </c>
      <c r="L14" s="26">
        <f>-workings!AM15/18</f>
        <v>0</v>
      </c>
      <c r="M14" s="26">
        <f>-workings!AN15/18</f>
        <v>0</v>
      </c>
      <c r="N14" s="26">
        <f>-workings!AO15/18</f>
        <v>0</v>
      </c>
      <c r="O14" s="26"/>
      <c r="P14" s="27">
        <f t="shared" si="0"/>
        <v>99.5</v>
      </c>
    </row>
    <row r="15" spans="1:16" x14ac:dyDescent="0.35">
      <c r="A15" s="10"/>
      <c r="B15" s="11" t="s">
        <v>220</v>
      </c>
      <c r="C15" s="26">
        <f>-workings!AD16/76</f>
        <v>0</v>
      </c>
      <c r="D15" s="26">
        <f>-workings!AE16/76</f>
        <v>1</v>
      </c>
      <c r="E15" s="26">
        <f>-workings!AF16/76</f>
        <v>2</v>
      </c>
      <c r="F15" s="26">
        <f>-workings!AG16/76</f>
        <v>2</v>
      </c>
      <c r="G15" s="26">
        <f>-workings!AH16/76</f>
        <v>1</v>
      </c>
      <c r="H15" s="26">
        <f>-workings!AI16/76</f>
        <v>0</v>
      </c>
      <c r="I15" s="26">
        <f>-workings!AJ16/76</f>
        <v>0</v>
      </c>
      <c r="J15" s="26">
        <f>-workings!AK16/76</f>
        <v>0</v>
      </c>
      <c r="K15" s="26">
        <f>-workings!AL16/76</f>
        <v>0</v>
      </c>
      <c r="L15" s="26">
        <f>-workings!AM16/76</f>
        <v>0</v>
      </c>
      <c r="M15" s="26">
        <f>-workings!AN16/76</f>
        <v>0</v>
      </c>
      <c r="N15" s="26">
        <f>-workings!AO16/76</f>
        <v>0</v>
      </c>
      <c r="O15" s="26"/>
      <c r="P15" s="27">
        <f t="shared" si="0"/>
        <v>6</v>
      </c>
    </row>
    <row r="16" spans="1:16" x14ac:dyDescent="0.35">
      <c r="A16" s="10"/>
      <c r="B16" s="11" t="s">
        <v>221</v>
      </c>
      <c r="C16" s="26">
        <f>-workings!AD17/13</f>
        <v>0</v>
      </c>
      <c r="D16" s="26">
        <f>-workings!AE17/13</f>
        <v>0.30769230769230771</v>
      </c>
      <c r="E16" s="26">
        <f>-workings!AF17/13</f>
        <v>2</v>
      </c>
      <c r="F16" s="26">
        <f>-workings!AG17/13</f>
        <v>4</v>
      </c>
      <c r="G16" s="26">
        <f>-workings!AH17/13</f>
        <v>3</v>
      </c>
      <c r="H16" s="26">
        <f>-workings!AI17/13</f>
        <v>0</v>
      </c>
      <c r="I16" s="26">
        <f>-workings!AJ17/13</f>
        <v>0</v>
      </c>
      <c r="J16" s="26">
        <f>-workings!AK17/13</f>
        <v>0</v>
      </c>
      <c r="K16" s="26">
        <f>-workings!AL17/13</f>
        <v>0</v>
      </c>
      <c r="L16" s="26">
        <f>-workings!AM17/13</f>
        <v>0</v>
      </c>
      <c r="M16" s="26">
        <f>-workings!AN17/13</f>
        <v>0</v>
      </c>
      <c r="N16" s="26">
        <f>-workings!AO17/13</f>
        <v>0</v>
      </c>
      <c r="O16" s="26"/>
      <c r="P16" s="27">
        <f t="shared" si="0"/>
        <v>9.3076923076923066</v>
      </c>
    </row>
    <row r="17" spans="1:16" ht="15" x14ac:dyDescent="0.25">
      <c r="A17" s="10"/>
      <c r="B17" s="11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7"/>
    </row>
    <row r="18" spans="1:16" ht="15.75" thickBot="1" x14ac:dyDescent="0.3">
      <c r="A18" s="10"/>
      <c r="B18" s="11"/>
      <c r="C18" s="23">
        <f>SUM(C5:C17)</f>
        <v>116.71052631578948</v>
      </c>
      <c r="D18" s="23">
        <f t="shared" ref="D18:P18" si="1">SUM(D5:D17)</f>
        <v>162.0794314381271</v>
      </c>
      <c r="E18" s="23">
        <f t="shared" si="1"/>
        <v>1010.4704469507101</v>
      </c>
      <c r="F18" s="23">
        <f t="shared" si="1"/>
        <v>837.97222222222217</v>
      </c>
      <c r="G18" s="23">
        <f t="shared" ref="G18:K18" si="2">SUM(G5:G17)</f>
        <v>1360.0939507238043</v>
      </c>
      <c r="H18" s="23">
        <f t="shared" si="2"/>
        <v>390.67000835421891</v>
      </c>
      <c r="I18" s="23">
        <f t="shared" si="2"/>
        <v>131</v>
      </c>
      <c r="J18" s="23">
        <f t="shared" si="2"/>
        <v>113.75</v>
      </c>
      <c r="K18" s="23">
        <f t="shared" si="2"/>
        <v>-3.8571428571428612</v>
      </c>
      <c r="L18" s="23">
        <f t="shared" ref="L18:N18" si="3">SUM(L5:L17)</f>
        <v>74</v>
      </c>
      <c r="M18" s="23">
        <f t="shared" si="3"/>
        <v>75</v>
      </c>
      <c r="N18" s="23">
        <f t="shared" si="3"/>
        <v>85.5</v>
      </c>
      <c r="O18" s="23"/>
      <c r="P18" s="29">
        <f t="shared" si="1"/>
        <v>4353.3894431477293</v>
      </c>
    </row>
    <row r="19" spans="1:16" ht="15.75" thickTop="1" x14ac:dyDescent="0.25">
      <c r="A19" s="14"/>
      <c r="B19" s="15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30"/>
    </row>
  </sheetData>
  <mergeCells count="1">
    <mergeCell ref="A1:P1"/>
  </mergeCells>
  <printOptions gridLines="1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workbookViewId="0">
      <selection activeCell="G20" sqref="G20"/>
    </sheetView>
  </sheetViews>
  <sheetFormatPr defaultRowHeight="14.5" x14ac:dyDescent="0.35"/>
  <cols>
    <col min="1" max="2" width="9.1796875" style="4"/>
    <col min="3" max="3" width="28.26953125" style="4" customWidth="1"/>
    <col min="4" max="8" width="9.1796875" style="4"/>
  </cols>
  <sheetData>
    <row r="1" spans="1:11" ht="18.75" x14ac:dyDescent="0.3">
      <c r="A1" s="68" t="s">
        <v>279</v>
      </c>
      <c r="B1" s="68"/>
      <c r="C1" s="68"/>
      <c r="D1" s="68"/>
      <c r="E1" s="68"/>
      <c r="F1" s="68"/>
      <c r="G1" s="68"/>
    </row>
    <row r="3" spans="1:11" ht="15" x14ac:dyDescent="0.25">
      <c r="A3" s="39" t="s">
        <v>275</v>
      </c>
    </row>
    <row r="5" spans="1:11" ht="15" x14ac:dyDescent="0.25">
      <c r="B5" s="31" t="s">
        <v>223</v>
      </c>
      <c r="I5" t="s">
        <v>280</v>
      </c>
    </row>
    <row r="6" spans="1:11" ht="15" x14ac:dyDescent="0.25">
      <c r="A6" s="4">
        <v>3436</v>
      </c>
      <c r="C6" s="4" t="s">
        <v>6</v>
      </c>
      <c r="G6" s="4">
        <f>A6-2012</f>
        <v>1424</v>
      </c>
      <c r="I6">
        <v>1000</v>
      </c>
    </row>
    <row r="7" spans="1:11" ht="15" x14ac:dyDescent="0.25">
      <c r="C7" s="4" t="s">
        <v>7</v>
      </c>
    </row>
    <row r="8" spans="1:11" ht="15" x14ac:dyDescent="0.25">
      <c r="A8" s="4">
        <v>3559</v>
      </c>
      <c r="C8" s="4" t="s">
        <v>8</v>
      </c>
      <c r="G8" s="4">
        <f>A8+1620</f>
        <v>5179</v>
      </c>
      <c r="I8">
        <v>1110</v>
      </c>
      <c r="K8" s="43" t="s">
        <v>284</v>
      </c>
    </row>
    <row r="9" spans="1:11" ht="15" x14ac:dyDescent="0.25">
      <c r="A9" s="4">
        <v>99</v>
      </c>
      <c r="C9" s="4" t="s">
        <v>224</v>
      </c>
      <c r="G9" s="4">
        <f>A9+0</f>
        <v>99</v>
      </c>
      <c r="I9">
        <v>1129</v>
      </c>
      <c r="K9" s="43" t="s">
        <v>285</v>
      </c>
    </row>
    <row r="10" spans="1:11" ht="15" x14ac:dyDescent="0.25">
      <c r="C10" s="4" t="s">
        <v>10</v>
      </c>
    </row>
    <row r="11" spans="1:11" ht="15" x14ac:dyDescent="0.25">
      <c r="A11" s="4">
        <v>1657</v>
      </c>
      <c r="C11" s="4" t="s">
        <v>17</v>
      </c>
      <c r="F11" s="4">
        <f>A11+160</f>
        <v>1817</v>
      </c>
      <c r="I11">
        <v>1280</v>
      </c>
      <c r="K11" s="43" t="s">
        <v>286</v>
      </c>
    </row>
    <row r="12" spans="1:11" ht="15" x14ac:dyDescent="0.25">
      <c r="A12" s="4">
        <v>210</v>
      </c>
      <c r="C12" s="4" t="s">
        <v>265</v>
      </c>
      <c r="F12" s="4">
        <f>A12+244</f>
        <v>454</v>
      </c>
      <c r="I12">
        <v>1285</v>
      </c>
      <c r="K12" s="43" t="s">
        <v>286</v>
      </c>
    </row>
    <row r="13" spans="1:11" ht="15" x14ac:dyDescent="0.25">
      <c r="A13" s="4">
        <v>50535</v>
      </c>
      <c r="C13" s="4" t="s">
        <v>11</v>
      </c>
      <c r="F13" s="4">
        <f>A13+665</f>
        <v>51200</v>
      </c>
      <c r="I13">
        <v>1220</v>
      </c>
      <c r="K13" s="43" t="s">
        <v>286</v>
      </c>
    </row>
    <row r="14" spans="1:11" ht="15" x14ac:dyDescent="0.25">
      <c r="A14" s="4">
        <v>10632</v>
      </c>
      <c r="C14" s="4" t="s">
        <v>225</v>
      </c>
      <c r="F14" s="4">
        <f>A14+3267</f>
        <v>13899</v>
      </c>
      <c r="I14">
        <v>1230</v>
      </c>
      <c r="K14" s="43" t="s">
        <v>286</v>
      </c>
    </row>
    <row r="15" spans="1:11" ht="15" x14ac:dyDescent="0.25">
      <c r="A15" s="4">
        <v>45612</v>
      </c>
      <c r="C15" s="4" t="s">
        <v>226</v>
      </c>
      <c r="F15" s="4">
        <f>A15-527</f>
        <v>45085</v>
      </c>
      <c r="I15">
        <v>1240</v>
      </c>
      <c r="K15" s="43" t="s">
        <v>286</v>
      </c>
    </row>
    <row r="16" spans="1:11" x14ac:dyDescent="0.35">
      <c r="A16" s="4">
        <v>1691</v>
      </c>
      <c r="C16" s="4" t="s">
        <v>227</v>
      </c>
      <c r="F16" s="4">
        <f>A16-150</f>
        <v>1541</v>
      </c>
      <c r="I16">
        <v>1250</v>
      </c>
      <c r="K16" s="43" t="s">
        <v>287</v>
      </c>
    </row>
    <row r="17" spans="1:11" ht="15" x14ac:dyDescent="0.25">
      <c r="C17" s="4" t="s">
        <v>282</v>
      </c>
      <c r="F17" s="4">
        <f>A17+4332</f>
        <v>4332</v>
      </c>
      <c r="I17">
        <v>1270</v>
      </c>
      <c r="K17" s="43" t="s">
        <v>286</v>
      </c>
    </row>
    <row r="18" spans="1:11" ht="15" x14ac:dyDescent="0.25">
      <c r="C18" s="4" t="s">
        <v>281</v>
      </c>
      <c r="F18" s="4">
        <f>A18+150000</f>
        <v>150000</v>
      </c>
      <c r="I18">
        <v>1295</v>
      </c>
      <c r="K18" s="43" t="s">
        <v>286</v>
      </c>
    </row>
    <row r="19" spans="1:11" ht="15" x14ac:dyDescent="0.25">
      <c r="A19" s="4">
        <v>140000</v>
      </c>
      <c r="C19" s="4" t="s">
        <v>15</v>
      </c>
      <c r="F19" s="4">
        <f>A19-140000</f>
        <v>0</v>
      </c>
    </row>
    <row r="20" spans="1:11" ht="15" x14ac:dyDescent="0.25">
      <c r="C20" s="4" t="s">
        <v>228</v>
      </c>
      <c r="G20" s="4">
        <f>SUM(F10:F20)</f>
        <v>268328</v>
      </c>
    </row>
    <row r="22" spans="1:11" ht="15" x14ac:dyDescent="0.25">
      <c r="A22" s="6">
        <f>SUM(A6:A21)</f>
        <v>257431</v>
      </c>
      <c r="C22" s="4" t="s">
        <v>223</v>
      </c>
      <c r="G22" s="6">
        <f>SUM(G5:G21)</f>
        <v>275030</v>
      </c>
    </row>
    <row r="24" spans="1:11" x14ac:dyDescent="0.35">
      <c r="B24" s="4" t="s">
        <v>229</v>
      </c>
    </row>
    <row r="25" spans="1:11" x14ac:dyDescent="0.35">
      <c r="A25" s="4">
        <v>-3447</v>
      </c>
      <c r="C25" s="4" t="s">
        <v>18</v>
      </c>
      <c r="F25" s="4">
        <f>A25+1977</f>
        <v>-1470</v>
      </c>
      <c r="I25">
        <v>2100</v>
      </c>
      <c r="K25" s="43" t="s">
        <v>284</v>
      </c>
    </row>
    <row r="26" spans="1:11" x14ac:dyDescent="0.35">
      <c r="A26" s="4">
        <f>-2441+2</f>
        <v>-2439</v>
      </c>
      <c r="C26" s="4" t="s">
        <v>19</v>
      </c>
      <c r="F26" s="4">
        <f>A26+978</f>
        <v>-1461</v>
      </c>
      <c r="I26">
        <v>2101</v>
      </c>
      <c r="K26" s="43" t="s">
        <v>284</v>
      </c>
    </row>
    <row r="27" spans="1:11" x14ac:dyDescent="0.35">
      <c r="A27" s="4">
        <v>-18171</v>
      </c>
      <c r="C27" s="4" t="s">
        <v>230</v>
      </c>
      <c r="F27" s="4">
        <f>A27+0</f>
        <v>-18171</v>
      </c>
      <c r="I27">
        <v>2300</v>
      </c>
      <c r="K27" s="43" t="s">
        <v>288</v>
      </c>
    </row>
    <row r="28" spans="1:11" x14ac:dyDescent="0.35">
      <c r="A28" s="4">
        <v>-1452</v>
      </c>
      <c r="C28" s="4" t="s">
        <v>248</v>
      </c>
      <c r="F28" s="4">
        <f>A28+1060</f>
        <v>-392</v>
      </c>
      <c r="I28">
        <v>2320</v>
      </c>
    </row>
    <row r="29" spans="1:11" x14ac:dyDescent="0.35">
      <c r="A29" s="4">
        <v>-322</v>
      </c>
      <c r="C29" s="4" t="s">
        <v>266</v>
      </c>
      <c r="F29" s="4">
        <f>A29+0</f>
        <v>-322</v>
      </c>
      <c r="I29">
        <v>2150</v>
      </c>
      <c r="K29" s="43" t="s">
        <v>288</v>
      </c>
    </row>
    <row r="30" spans="1:11" x14ac:dyDescent="0.35">
      <c r="A30" s="4">
        <v>-515</v>
      </c>
      <c r="C30" s="4" t="s">
        <v>267</v>
      </c>
      <c r="F30" s="4">
        <f>A30-262</f>
        <v>-777</v>
      </c>
      <c r="I30">
        <v>2210</v>
      </c>
    </row>
    <row r="32" spans="1:11" x14ac:dyDescent="0.35">
      <c r="A32" s="6">
        <f>SUM(A25:A31)</f>
        <v>-26346</v>
      </c>
      <c r="C32" s="4" t="s">
        <v>232</v>
      </c>
      <c r="G32" s="6">
        <f>SUM(F24:F32)</f>
        <v>-22593</v>
      </c>
    </row>
    <row r="34" spans="1:11" x14ac:dyDescent="0.35">
      <c r="A34" s="4">
        <f>A22+A32</f>
        <v>231085</v>
      </c>
      <c r="C34" s="4" t="s">
        <v>233</v>
      </c>
      <c r="G34" s="4">
        <f>G22+G32</f>
        <v>252437</v>
      </c>
    </row>
    <row r="36" spans="1:11" x14ac:dyDescent="0.35">
      <c r="A36" s="4">
        <v>-27508</v>
      </c>
      <c r="C36" s="4" t="s">
        <v>231</v>
      </c>
      <c r="G36" s="4">
        <v>-27508</v>
      </c>
      <c r="I36">
        <v>2310</v>
      </c>
      <c r="K36" s="43" t="s">
        <v>288</v>
      </c>
    </row>
    <row r="38" spans="1:11" x14ac:dyDescent="0.35">
      <c r="A38" s="6">
        <f>SUM(A34:A37)</f>
        <v>203577</v>
      </c>
      <c r="C38" s="4" t="s">
        <v>234</v>
      </c>
      <c r="G38" s="6">
        <f>G34+G36</f>
        <v>224929</v>
      </c>
    </row>
    <row r="40" spans="1:11" x14ac:dyDescent="0.35">
      <c r="B40" s="4" t="s">
        <v>235</v>
      </c>
    </row>
    <row r="41" spans="1:11" x14ac:dyDescent="0.35">
      <c r="A41" s="4">
        <v>195097</v>
      </c>
      <c r="C41" s="4" t="s">
        <v>236</v>
      </c>
      <c r="G41" s="4">
        <f>195096.62+8480</f>
        <v>203576.62</v>
      </c>
      <c r="I41" t="s">
        <v>283</v>
      </c>
    </row>
    <row r="42" spans="1:11" x14ac:dyDescent="0.35">
      <c r="A42" s="4">
        <v>8480</v>
      </c>
      <c r="C42" s="4" t="s">
        <v>278</v>
      </c>
      <c r="G42" s="4">
        <f>-workings!S80</f>
        <v>21352</v>
      </c>
    </row>
    <row r="44" spans="1:11" x14ac:dyDescent="0.35">
      <c r="A44" s="6">
        <f>SUM(A41:A43)</f>
        <v>203577</v>
      </c>
      <c r="C44" s="4" t="s">
        <v>237</v>
      </c>
      <c r="G44" s="6">
        <f>SUM(G41:G43)</f>
        <v>224928.62</v>
      </c>
    </row>
    <row r="46" spans="1:11" x14ac:dyDescent="0.35">
      <c r="C46" s="4" t="s">
        <v>182</v>
      </c>
      <c r="G46" s="32">
        <f>G38-G44</f>
        <v>0.38000000000465661</v>
      </c>
    </row>
  </sheetData>
  <mergeCells count="1">
    <mergeCell ref="A1:G1"/>
  </mergeCells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workbookViewId="0">
      <selection activeCell="F54" sqref="F54"/>
    </sheetView>
  </sheetViews>
  <sheetFormatPr defaultRowHeight="14.5" x14ac:dyDescent="0.35"/>
  <cols>
    <col min="2" max="2" width="55.90625" customWidth="1"/>
    <col min="6" max="6" width="58.81640625" style="3" customWidth="1"/>
  </cols>
  <sheetData>
    <row r="1" spans="1:6" x14ac:dyDescent="0.35">
      <c r="A1" t="s">
        <v>293</v>
      </c>
    </row>
    <row r="3" spans="1:6" x14ac:dyDescent="0.35">
      <c r="A3" s="15" t="s">
        <v>322</v>
      </c>
      <c r="B3" s="15" t="s">
        <v>323</v>
      </c>
      <c r="C3" s="15">
        <v>2016</v>
      </c>
      <c r="D3" s="15">
        <v>2015</v>
      </c>
      <c r="E3" s="15" t="s">
        <v>325</v>
      </c>
      <c r="F3" s="69" t="s">
        <v>324</v>
      </c>
    </row>
    <row r="4" spans="1:6" x14ac:dyDescent="0.35">
      <c r="A4">
        <f>workings!A5</f>
        <v>4900</v>
      </c>
      <c r="B4" t="str">
        <f>workings!B5</f>
        <v>other income</v>
      </c>
      <c r="C4">
        <f>workings!CK5</f>
        <v>-170</v>
      </c>
      <c r="D4">
        <f>workings!CL5</f>
        <v>-408</v>
      </c>
      <c r="E4">
        <f>workings!CM5</f>
        <v>238</v>
      </c>
      <c r="F4" s="3">
        <f>workings!CN5</f>
        <v>0</v>
      </c>
    </row>
    <row r="5" spans="1:6" x14ac:dyDescent="0.35">
      <c r="A5">
        <f>workings!A6</f>
        <v>40100</v>
      </c>
      <c r="B5" t="str">
        <f>workings!B6</f>
        <v>Memberhip  one year renew Â£14</v>
      </c>
      <c r="C5">
        <f>workings!CK6</f>
        <v>-27911</v>
      </c>
      <c r="D5">
        <f>workings!CL6</f>
        <v>-23087</v>
      </c>
      <c r="E5">
        <f>workings!CM6</f>
        <v>-4824</v>
      </c>
      <c r="F5" s="3">
        <f>workings!CN6</f>
        <v>0</v>
      </c>
    </row>
    <row r="6" spans="1:6" x14ac:dyDescent="0.35">
      <c r="A6">
        <f>workings!A7</f>
        <v>40101</v>
      </c>
      <c r="B6" t="str">
        <f>workings!B7</f>
        <v>membership renewal 5 year Â£56</v>
      </c>
      <c r="C6">
        <f>workings!CK7</f>
        <v>-13711</v>
      </c>
      <c r="D6">
        <f>workings!CL7</f>
        <v>-4453</v>
      </c>
      <c r="E6">
        <f>workings!CM7</f>
        <v>-9258</v>
      </c>
      <c r="F6" s="3">
        <f>workings!CN7</f>
        <v>0</v>
      </c>
    </row>
    <row r="7" spans="1:6" x14ac:dyDescent="0.35">
      <c r="A7">
        <f>workings!A8</f>
        <v>40105</v>
      </c>
      <c r="B7" t="str">
        <f>workings!B8</f>
        <v>New Main Member  Â£19</v>
      </c>
      <c r="C7">
        <f>workings!CK8</f>
        <v>-24377</v>
      </c>
      <c r="D7">
        <f>workings!CL8</f>
        <v>-25146</v>
      </c>
      <c r="E7">
        <f>workings!CM8</f>
        <v>769</v>
      </c>
      <c r="F7" s="3">
        <f>workings!CN8</f>
        <v>0</v>
      </c>
    </row>
    <row r="8" spans="1:6" x14ac:dyDescent="0.35">
      <c r="A8">
        <f>workings!A9</f>
        <v>40110</v>
      </c>
      <c r="B8" t="str">
        <f>workings!B9</f>
        <v>New Member 5yr Â£61</v>
      </c>
      <c r="C8">
        <f>workings!CK9</f>
        <v>-8011</v>
      </c>
      <c r="D8">
        <f>workings!CL9</f>
        <v>-6602</v>
      </c>
      <c r="E8">
        <f>workings!CM9</f>
        <v>-1409</v>
      </c>
      <c r="F8" s="3">
        <f>workings!CN9</f>
        <v>0</v>
      </c>
    </row>
    <row r="9" spans="1:6" x14ac:dyDescent="0.35">
      <c r="A9">
        <f>workings!A10</f>
        <v>40140</v>
      </c>
      <c r="B9" t="str">
        <f>workings!B10</f>
        <v>Household member Â£5</v>
      </c>
      <c r="C9">
        <f>workings!CK10</f>
        <v>-1380</v>
      </c>
      <c r="D9">
        <f>workings!CL10</f>
        <v>-1756</v>
      </c>
      <c r="E9">
        <f>workings!CM10</f>
        <v>376</v>
      </c>
      <c r="F9" s="3">
        <f>workings!CN10</f>
        <v>0</v>
      </c>
    </row>
    <row r="10" spans="1:6" x14ac:dyDescent="0.35">
      <c r="A10">
        <f>workings!A11</f>
        <v>40150</v>
      </c>
      <c r="B10" t="str">
        <f>workings!B11</f>
        <v>Household member 5 years Â£20</v>
      </c>
      <c r="C10">
        <f>workings!CK11</f>
        <v>-1045</v>
      </c>
      <c r="D10">
        <f>workings!CL11</f>
        <v>-920</v>
      </c>
      <c r="E10">
        <f>workings!CM11</f>
        <v>-125</v>
      </c>
      <c r="F10" s="3">
        <f>workings!CN11</f>
        <v>0</v>
      </c>
    </row>
    <row r="11" spans="1:6" x14ac:dyDescent="0.35">
      <c r="A11">
        <f>workings!A12</f>
        <v>40160</v>
      </c>
      <c r="B11" t="str">
        <f>workings!B12</f>
        <v>Life member arrivee subs Â£9</v>
      </c>
      <c r="C11">
        <f>workings!CK12</f>
        <v>-2061</v>
      </c>
      <c r="D11">
        <f>workings!CL12</f>
        <v>-3519</v>
      </c>
      <c r="E11">
        <f>workings!CM12</f>
        <v>1458</v>
      </c>
      <c r="F11" s="3">
        <f>workings!CN12</f>
        <v>0</v>
      </c>
    </row>
    <row r="12" spans="1:6" x14ac:dyDescent="0.35">
      <c r="A12">
        <f>workings!A13</f>
        <v>40165</v>
      </c>
      <c r="B12" t="str">
        <f>workings!B13</f>
        <v>Life member Arivee 5 year subs Â£45</v>
      </c>
      <c r="C12">
        <f>workings!CK13</f>
        <v>-225</v>
      </c>
      <c r="D12">
        <f>workings!CL13</f>
        <v>-1350</v>
      </c>
      <c r="E12">
        <f>workings!CM13</f>
        <v>1125</v>
      </c>
      <c r="F12" s="3">
        <f>workings!CN13</f>
        <v>0</v>
      </c>
    </row>
    <row r="13" spans="1:6" x14ac:dyDescent="0.35">
      <c r="A13">
        <f>workings!A14</f>
        <v>40180</v>
      </c>
      <c r="B13" t="str">
        <f>workings!B14</f>
        <v>New  member overseas 1year Â£23</v>
      </c>
      <c r="C13">
        <f>workings!CK14</f>
        <v>-541</v>
      </c>
      <c r="D13">
        <f>workings!CL14</f>
        <v>-322</v>
      </c>
      <c r="E13">
        <f>workings!CM14</f>
        <v>-219</v>
      </c>
      <c r="F13" s="3">
        <f>workings!CN14</f>
        <v>0</v>
      </c>
    </row>
    <row r="14" spans="1:6" x14ac:dyDescent="0.35">
      <c r="A14">
        <f>workings!A15</f>
        <v>40190</v>
      </c>
      <c r="B14" t="str">
        <f>workings!B15</f>
        <v>member renewal overseas 1 year Â£18</v>
      </c>
      <c r="C14">
        <f>workings!CK15</f>
        <v>-1791</v>
      </c>
      <c r="D14">
        <f>workings!CL15</f>
        <v>-288</v>
      </c>
      <c r="E14">
        <f>workings!CM15</f>
        <v>-1503</v>
      </c>
      <c r="F14" s="3">
        <f>workings!CN15</f>
        <v>0</v>
      </c>
    </row>
    <row r="15" spans="1:6" x14ac:dyDescent="0.35">
      <c r="A15">
        <f>workings!A16</f>
        <v>40195</v>
      </c>
      <c r="B15" t="str">
        <f>workings!B16</f>
        <v>Member renewal overseas 5yr Â£76</v>
      </c>
      <c r="C15">
        <f>workings!CK16</f>
        <v>-456</v>
      </c>
      <c r="D15">
        <f>workings!CL16</f>
        <v>-532</v>
      </c>
      <c r="E15">
        <f>workings!CM16</f>
        <v>76</v>
      </c>
      <c r="F15" s="3">
        <f>workings!CN16</f>
        <v>0</v>
      </c>
    </row>
    <row r="16" spans="1:6" x14ac:dyDescent="0.35">
      <c r="A16">
        <f>workings!A17</f>
        <v>40230</v>
      </c>
      <c r="B16" t="str">
        <f>workings!B17</f>
        <v>Life member arrivee subscription overseas Â£13</v>
      </c>
      <c r="C16">
        <f>workings!CK17</f>
        <v>-121</v>
      </c>
      <c r="D16">
        <f>workings!CL17</f>
        <v>-130</v>
      </c>
      <c r="E16">
        <f>workings!CM17</f>
        <v>9</v>
      </c>
      <c r="F16" s="3">
        <f>workings!CN17</f>
        <v>0</v>
      </c>
    </row>
    <row r="17" spans="1:6" x14ac:dyDescent="0.35">
      <c r="A17">
        <f>workings!A18</f>
        <v>40240</v>
      </c>
      <c r="B17" t="str">
        <f>workings!B18</f>
        <v>Life member arrivee subscription overseas Â£65</v>
      </c>
      <c r="C17">
        <f>workings!CK18</f>
        <v>0</v>
      </c>
      <c r="D17">
        <f>workings!CL18</f>
        <v>-130</v>
      </c>
      <c r="E17">
        <f>workings!CM18</f>
        <v>130</v>
      </c>
      <c r="F17" s="3" t="str">
        <f>workings!CN18</f>
        <v>£13395 increase in membership</v>
      </c>
    </row>
    <row r="18" spans="1:6" x14ac:dyDescent="0.35">
      <c r="A18" s="43">
        <f>workings!A19</f>
        <v>40700</v>
      </c>
      <c r="B18" s="43" t="str">
        <f>workings!B19</f>
        <v>Bank Int earned (gross)</v>
      </c>
      <c r="D18" s="43"/>
      <c r="E18" s="43"/>
      <c r="F18" s="3">
        <f>workings!CN19</f>
        <v>0</v>
      </c>
    </row>
    <row r="19" spans="1:6" x14ac:dyDescent="0.35">
      <c r="A19">
        <f>workings!A20</f>
        <v>42000</v>
      </c>
      <c r="B19" t="str">
        <f>workings!B20</f>
        <v>Event Registration</v>
      </c>
      <c r="C19">
        <f>workings!CK20</f>
        <v>-4377</v>
      </c>
      <c r="D19">
        <f>workings!CL20</f>
        <v>-6234</v>
      </c>
      <c r="E19">
        <f>workings!CM20</f>
        <v>1857</v>
      </c>
      <c r="F19" s="3" t="str">
        <f>workings!CN20</f>
        <v>were there less events?</v>
      </c>
    </row>
    <row r="20" spans="1:6" x14ac:dyDescent="0.35">
      <c r="A20">
        <f>workings!A21</f>
        <v>42999</v>
      </c>
      <c r="B20" t="str">
        <f>workings!B21</f>
        <v>LRM Validations</v>
      </c>
      <c r="C20">
        <f>workings!CK21</f>
        <v>0</v>
      </c>
      <c r="D20">
        <f>workings!CL21</f>
        <v>-91</v>
      </c>
      <c r="E20">
        <f>workings!CM21</f>
        <v>91</v>
      </c>
      <c r="F20" s="3">
        <f>workings!CN21</f>
        <v>0</v>
      </c>
    </row>
    <row r="21" spans="1:6" x14ac:dyDescent="0.35">
      <c r="A21">
        <f>workings!A22</f>
        <v>43100</v>
      </c>
      <c r="B21" t="str">
        <f>workings!B22</f>
        <v>AUK Validations</v>
      </c>
      <c r="C21">
        <f>workings!CK22</f>
        <v>-9381</v>
      </c>
      <c r="D21">
        <f>workings!CL22</f>
        <v>-7226</v>
      </c>
      <c r="E21">
        <f>workings!CM22</f>
        <v>-2155</v>
      </c>
      <c r="F21" s="3" t="str">
        <f>workings!CN22</f>
        <v>validation up matched with more cards</v>
      </c>
    </row>
    <row r="22" spans="1:6" x14ac:dyDescent="0.35">
      <c r="A22">
        <f>workings!A23</f>
        <v>43110</v>
      </c>
      <c r="B22" t="str">
        <f>workings!B23</f>
        <v>ACP Validations</v>
      </c>
      <c r="C22">
        <f>workings!CK23</f>
        <v>-250</v>
      </c>
      <c r="D22">
        <f>workings!CL23</f>
        <v>-1080</v>
      </c>
      <c r="E22">
        <f>workings!CM23</f>
        <v>830</v>
      </c>
      <c r="F22" s="3" t="str">
        <f>workings!CN23</f>
        <v>non PBP?</v>
      </c>
    </row>
    <row r="23" spans="1:6" x14ac:dyDescent="0.35">
      <c r="A23">
        <f>workings!A24</f>
        <v>43200</v>
      </c>
      <c r="B23" t="str">
        <f>workings!B24</f>
        <v>Brevet Card Normal</v>
      </c>
      <c r="C23">
        <f>workings!CK24</f>
        <v>-5476</v>
      </c>
      <c r="D23">
        <f>workings!CL24</f>
        <v>-7876</v>
      </c>
      <c r="E23">
        <f>workings!CM24</f>
        <v>2400</v>
      </c>
      <c r="F23" s="3" t="str">
        <f>workings!CN24</f>
        <v>validation up matched with more cards</v>
      </c>
    </row>
    <row r="24" spans="1:6" x14ac:dyDescent="0.35">
      <c r="A24">
        <f>workings!A25</f>
        <v>43210</v>
      </c>
      <c r="B24" t="str">
        <f>workings!B25</f>
        <v>Brevet Cards Perms</v>
      </c>
      <c r="C24">
        <f>workings!CK25</f>
        <v>-345</v>
      </c>
      <c r="D24">
        <f>workings!CL25</f>
        <v>-1725</v>
      </c>
      <c r="E24">
        <f>workings!CM25</f>
        <v>1380</v>
      </c>
      <c r="F24" s="3" t="str">
        <f>workings!CN25</f>
        <v>less ?</v>
      </c>
    </row>
    <row r="25" spans="1:6" x14ac:dyDescent="0.35">
      <c r="A25">
        <f>workings!A26</f>
        <v>43230</v>
      </c>
      <c r="B25" t="str">
        <f>workings!B26</f>
        <v>Temp Membership</v>
      </c>
      <c r="C25">
        <f>workings!CK26</f>
        <v>-15092</v>
      </c>
      <c r="D25">
        <f>workings!CL26</f>
        <v>-16212</v>
      </c>
      <c r="E25">
        <f>workings!CM26</f>
        <v>1120</v>
      </c>
      <c r="F25" s="3" t="str">
        <f>workings!CN26</f>
        <v>less?</v>
      </c>
    </row>
    <row r="26" spans="1:6" x14ac:dyDescent="0.35">
      <c r="A26">
        <f>workings!A27</f>
        <v>44000</v>
      </c>
      <c r="B26" t="str">
        <f>workings!B27</f>
        <v>AUK  medals</v>
      </c>
      <c r="C26">
        <f>workings!CK27</f>
        <v>-2152</v>
      </c>
      <c r="D26">
        <f>workings!CL27</f>
        <v>-2472</v>
      </c>
      <c r="E26">
        <f>workings!CM27</f>
        <v>320</v>
      </c>
      <c r="F26" s="3">
        <f>workings!CN27</f>
        <v>0</v>
      </c>
    </row>
    <row r="27" spans="1:6" x14ac:dyDescent="0.35">
      <c r="A27">
        <f>workings!A28</f>
        <v>44110</v>
      </c>
      <c r="B27" t="str">
        <f>workings!B28</f>
        <v>AAA AUK Badges</v>
      </c>
      <c r="C27">
        <f>workings!CK28</f>
        <v>-195</v>
      </c>
      <c r="D27">
        <f>workings!CL28</f>
        <v>-89</v>
      </c>
      <c r="E27">
        <f>workings!CM28</f>
        <v>-106</v>
      </c>
      <c r="F27" s="3">
        <f>workings!CN28</f>
        <v>0</v>
      </c>
    </row>
    <row r="28" spans="1:6" x14ac:dyDescent="0.35">
      <c r="A28">
        <f>workings!A29</f>
        <v>47100</v>
      </c>
      <c r="B28" t="str">
        <f>workings!B29</f>
        <v>Donations</v>
      </c>
      <c r="C28">
        <f>workings!CK29</f>
        <v>-181</v>
      </c>
      <c r="D28">
        <f>workings!CL29</f>
        <v>-684</v>
      </c>
      <c r="E28">
        <f>workings!CM29</f>
        <v>503</v>
      </c>
      <c r="F28" s="3">
        <f>workings!CN29</f>
        <v>0</v>
      </c>
    </row>
    <row r="29" spans="1:6" x14ac:dyDescent="0.35">
      <c r="A29">
        <f>workings!A30</f>
        <v>47200</v>
      </c>
      <c r="B29" t="str">
        <f>workings!B30</f>
        <v>Arrivee &amp; Recycling</v>
      </c>
      <c r="C29">
        <f>workings!CK30</f>
        <v>0</v>
      </c>
      <c r="D29">
        <f>workings!CL30</f>
        <v>-1619</v>
      </c>
      <c r="E29">
        <f>workings!CM30</f>
        <v>1619</v>
      </c>
      <c r="F29" s="3" t="str">
        <f>workings!CN30</f>
        <v>last year arrivee advertising</v>
      </c>
    </row>
    <row r="30" spans="1:6" x14ac:dyDescent="0.35">
      <c r="A30">
        <f>workings!A31</f>
        <v>47300</v>
      </c>
      <c r="B30" t="str">
        <f>workings!B31</f>
        <v>Mileater</v>
      </c>
      <c r="C30">
        <f>workings!CK31</f>
        <v>-819</v>
      </c>
      <c r="D30">
        <f>workings!CL31</f>
        <v>-1619</v>
      </c>
      <c r="E30">
        <f>workings!CM31</f>
        <v>800</v>
      </c>
      <c r="F30" s="3">
        <f>workings!CN31</f>
        <v>0</v>
      </c>
    </row>
    <row r="31" spans="1:6" x14ac:dyDescent="0.35">
      <c r="A31">
        <f>workings!A32</f>
        <v>47400</v>
      </c>
      <c r="B31" t="str">
        <f>workings!B32</f>
        <v>Other income</v>
      </c>
      <c r="C31">
        <f>workings!CK32</f>
        <v>0</v>
      </c>
      <c r="D31">
        <f>workings!CL32</f>
        <v>-39</v>
      </c>
      <c r="E31">
        <f>workings!CM32</f>
        <v>39</v>
      </c>
      <c r="F31" s="3">
        <f>workings!CN32</f>
        <v>0</v>
      </c>
    </row>
    <row r="32" spans="1:6" x14ac:dyDescent="0.35">
      <c r="A32">
        <f>workings!A33</f>
        <v>47500</v>
      </c>
      <c r="B32" t="str">
        <f>workings!B33</f>
        <v>Other income - Audax Reunion</v>
      </c>
      <c r="C32">
        <f>workings!CK33</f>
        <v>-4331</v>
      </c>
      <c r="D32">
        <f>workings!CL33</f>
        <v>-5552</v>
      </c>
      <c r="E32">
        <f>workings!CM33</f>
        <v>1221</v>
      </c>
      <c r="F32" s="3" t="str">
        <f>workings!CN33</f>
        <v>less income</v>
      </c>
    </row>
    <row r="33" spans="1:6" x14ac:dyDescent="0.35">
      <c r="A33" s="47"/>
      <c r="C33" s="44"/>
      <c r="D33" s="44"/>
      <c r="E33" s="47"/>
    </row>
    <row r="34" spans="1:6" x14ac:dyDescent="0.35">
      <c r="A34" s="47"/>
      <c r="B34" t="s">
        <v>102</v>
      </c>
      <c r="C34" s="49">
        <f>SUM(C4:C33)</f>
        <v>-124399</v>
      </c>
      <c r="D34" s="49">
        <f>SUM(D4:D33)</f>
        <v>-121161</v>
      </c>
      <c r="E34" s="49">
        <f>SUM(E4:E33)</f>
        <v>-3238</v>
      </c>
    </row>
    <row r="35" spans="1:6" x14ac:dyDescent="0.35">
      <c r="A35" s="47"/>
      <c r="C35" s="44"/>
      <c r="D35" s="44"/>
      <c r="E35" s="47"/>
    </row>
    <row r="36" spans="1:6" x14ac:dyDescent="0.35">
      <c r="A36">
        <f>workings!A37</f>
        <v>6200</v>
      </c>
      <c r="B36" t="str">
        <f>workings!B37</f>
        <v>Marketing</v>
      </c>
      <c r="C36">
        <f>workings!CK37</f>
        <v>0</v>
      </c>
      <c r="D36">
        <f>workings!CL37</f>
        <v>4310</v>
      </c>
      <c r="E36">
        <f>workings!CM37</f>
        <v>-4310</v>
      </c>
      <c r="F36" s="3" t="str">
        <f>workings!CN37</f>
        <v>Ly banners</v>
      </c>
    </row>
    <row r="37" spans="1:6" ht="29" x14ac:dyDescent="0.35">
      <c r="A37">
        <f>workings!A38</f>
        <v>7400</v>
      </c>
      <c r="B37" t="str">
        <f>workings!B38</f>
        <v>Travel and Entertainment</v>
      </c>
      <c r="C37">
        <f>workings!CK38</f>
        <v>0</v>
      </c>
      <c r="D37">
        <f>workings!CL38</f>
        <v>1975</v>
      </c>
      <c r="E37">
        <f>workings!CM38</f>
        <v>-1975</v>
      </c>
      <c r="F37" s="3" t="str">
        <f>workings!CN38</f>
        <v>Ly accrual at year end - where is the reversal? - I think it was removed at end?</v>
      </c>
    </row>
    <row r="38" spans="1:6" x14ac:dyDescent="0.35">
      <c r="A38">
        <f>workings!A39</f>
        <v>7600</v>
      </c>
      <c r="B38" t="str">
        <f>workings!B39</f>
        <v>Legal and Professional</v>
      </c>
      <c r="C38">
        <f>workings!CK39</f>
        <v>0</v>
      </c>
      <c r="D38">
        <f>workings!CL39</f>
        <v>13</v>
      </c>
      <c r="E38">
        <f>workings!CM39</f>
        <v>-13</v>
      </c>
      <c r="F38" s="3">
        <f>workings!CN39</f>
        <v>0</v>
      </c>
    </row>
    <row r="39" spans="1:6" x14ac:dyDescent="0.35">
      <c r="A39">
        <f>workings!A40</f>
        <v>7601</v>
      </c>
      <c r="B39" t="str">
        <f>workings!B40</f>
        <v>AGM &amp; EGM costs</v>
      </c>
      <c r="C39">
        <f>workings!CK40</f>
        <v>11759</v>
      </c>
      <c r="D39">
        <f>workings!CL40</f>
        <v>12778.02</v>
      </c>
      <c r="E39">
        <f>workings!CM40</f>
        <v>-1019.0200000000004</v>
      </c>
      <c r="F39" s="3">
        <f>workings!CN40</f>
        <v>0</v>
      </c>
    </row>
    <row r="40" spans="1:6" x14ac:dyDescent="0.35">
      <c r="A40">
        <f>workings!A41</f>
        <v>7610</v>
      </c>
      <c r="B40" t="str">
        <f>workings!B41</f>
        <v>Insurance</v>
      </c>
      <c r="C40">
        <f>workings!CK41</f>
        <v>4699</v>
      </c>
      <c r="D40">
        <f>workings!CL41</f>
        <v>3135</v>
      </c>
      <c r="E40">
        <f>workings!CM41</f>
        <v>1564</v>
      </c>
      <c r="F40" s="3" t="str">
        <f>workings!CN41</f>
        <v>check prepayment</v>
      </c>
    </row>
    <row r="41" spans="1:6" ht="29" x14ac:dyDescent="0.35">
      <c r="A41">
        <f>workings!A42</f>
        <v>50000</v>
      </c>
      <c r="B41" t="str">
        <f>workings!B42</f>
        <v>Cost of sales - goods</v>
      </c>
      <c r="C41">
        <f>workings!CK42</f>
        <v>504</v>
      </c>
      <c r="D41">
        <f>workings!CL42</f>
        <v>149.97</v>
      </c>
      <c r="E41">
        <f>workings!CM42</f>
        <v>354.03</v>
      </c>
      <c r="F41" s="3" t="str">
        <f>workings!CN42</f>
        <v>this year bought tops - not sure what to do with them - I have sold some but still some smaller ones left</v>
      </c>
    </row>
    <row r="42" spans="1:6" x14ac:dyDescent="0.35">
      <c r="A42">
        <f>workings!A43</f>
        <v>57500</v>
      </c>
      <c r="B42" t="str">
        <f>workings!B43</f>
        <v>Reunion costs &amp; refunds</v>
      </c>
      <c r="C42">
        <f>workings!CK43</f>
        <v>195</v>
      </c>
      <c r="D42">
        <f>workings!CL43</f>
        <v>200</v>
      </c>
      <c r="E42">
        <f>workings!CM43</f>
        <v>-5</v>
      </c>
      <c r="F42" s="3">
        <f>workings!CN43</f>
        <v>0</v>
      </c>
    </row>
    <row r="43" spans="1:6" x14ac:dyDescent="0.35">
      <c r="A43">
        <f>workings!A44</f>
        <v>60100</v>
      </c>
      <c r="B43" t="str">
        <f>workings!B44</f>
        <v>Membership exp</v>
      </c>
      <c r="C43">
        <f>workings!CK44</f>
        <v>1364</v>
      </c>
      <c r="D43">
        <f>workings!CL44</f>
        <v>434</v>
      </c>
      <c r="E43">
        <f>workings!CM44</f>
        <v>930</v>
      </c>
      <c r="F43" s="3" t="str">
        <f>workings!CN44</f>
        <v>linked to more members</v>
      </c>
    </row>
    <row r="44" spans="1:6" x14ac:dyDescent="0.35">
      <c r="A44">
        <f>workings!A45</f>
        <v>60105</v>
      </c>
      <c r="B44" t="str">
        <f>workings!B45</f>
        <v>Membership Postage</v>
      </c>
      <c r="C44">
        <f>workings!CK45</f>
        <v>2348</v>
      </c>
      <c r="D44">
        <f>workings!CL45</f>
        <v>2201</v>
      </c>
      <c r="E44">
        <f>workings!CM45</f>
        <v>147</v>
      </c>
      <c r="F44" s="3">
        <f>workings!CN45</f>
        <v>0</v>
      </c>
    </row>
    <row r="45" spans="1:6" x14ac:dyDescent="0.35">
      <c r="A45">
        <f>workings!A46</f>
        <v>60106</v>
      </c>
      <c r="B45" t="str">
        <f>workings!B46</f>
        <v>Membership Office Supplies</v>
      </c>
      <c r="C45">
        <f>workings!CK46</f>
        <v>1728</v>
      </c>
      <c r="D45">
        <f>workings!CL46</f>
        <v>614</v>
      </c>
      <c r="E45">
        <f>workings!CM46</f>
        <v>1114</v>
      </c>
      <c r="F45" s="3" t="str">
        <f>workings!CN46</f>
        <v>Incl 2000 A5 sheet labels @ £1499</v>
      </c>
    </row>
    <row r="46" spans="1:6" x14ac:dyDescent="0.35">
      <c r="A46">
        <f>workings!A47</f>
        <v>60110</v>
      </c>
      <c r="B46" t="str">
        <f>workings!B47</f>
        <v>Publicity Expense</v>
      </c>
      <c r="C46">
        <f>workings!CK47</f>
        <v>48</v>
      </c>
      <c r="D46">
        <f>workings!CL47</f>
        <v>1991</v>
      </c>
      <c r="E46">
        <f>workings!CM47</f>
        <v>-1943</v>
      </c>
      <c r="F46" s="3" t="str">
        <f>workings!CN47</f>
        <v>LY incl £1500 Steve Abram</v>
      </c>
    </row>
    <row r="47" spans="1:6" x14ac:dyDescent="0.35">
      <c r="A47">
        <f>workings!A48</f>
        <v>60115</v>
      </c>
      <c r="B47" t="str">
        <f>workings!B48</f>
        <v>Design Expense Clothing</v>
      </c>
      <c r="C47">
        <f>workings!CK48</f>
        <v>0</v>
      </c>
      <c r="D47">
        <f>workings!CL48</f>
        <v>250</v>
      </c>
      <c r="E47">
        <f>workings!CM48</f>
        <v>-250</v>
      </c>
      <c r="F47" s="3" t="str">
        <f>workings!CN48</f>
        <v>LY award for design</v>
      </c>
    </row>
    <row r="48" spans="1:6" ht="29" x14ac:dyDescent="0.35">
      <c r="A48">
        <f>workings!A49</f>
        <v>60120</v>
      </c>
      <c r="B48" t="str">
        <f>workings!B49</f>
        <v>Directors Expenses</v>
      </c>
      <c r="C48">
        <f>workings!CK49</f>
        <v>609</v>
      </c>
      <c r="D48">
        <f>workings!CL49</f>
        <v>3247</v>
      </c>
      <c r="E48">
        <f>workings!CM49</f>
        <v>-2638</v>
      </c>
      <c r="F48" s="3" t="str">
        <f>workings!CN49</f>
        <v>LY D Webb £572, M Foley £363, Ccrossland £841, TY Chris 285, Martin ? - do we need to accrue for others?</v>
      </c>
    </row>
    <row r="49" spans="1:6" ht="29" x14ac:dyDescent="0.35">
      <c r="A49">
        <f>workings!A50</f>
        <v>60121</v>
      </c>
      <c r="B49" t="str">
        <f>workings!B50</f>
        <v>Directors Honorarium</v>
      </c>
      <c r="C49">
        <f>workings!CK50</f>
        <v>5322</v>
      </c>
      <c r="D49">
        <f>workings!CL50</f>
        <v>8425</v>
      </c>
      <c r="E49">
        <f>workings!CM50</f>
        <v>-3103</v>
      </c>
      <c r="F49" s="3" t="str">
        <f>workings!CN50</f>
        <v>Now annual - last year incl some from previous year - what are we doing next year?</v>
      </c>
    </row>
    <row r="50" spans="1:6" x14ac:dyDescent="0.35">
      <c r="A50">
        <f>workings!A51</f>
        <v>60122</v>
      </c>
      <c r="B50" t="str">
        <f>workings!B51</f>
        <v>Honorarium delegates</v>
      </c>
      <c r="C50">
        <f>workings!CK51</f>
        <v>9705</v>
      </c>
      <c r="D50">
        <f>workings!CL51</f>
        <v>7991</v>
      </c>
      <c r="E50">
        <f>workings!CM51</f>
        <v>1714</v>
      </c>
      <c r="F50" s="3" t="str">
        <f>workings!CN51</f>
        <v>more delegates - what are we doing nest year?</v>
      </c>
    </row>
    <row r="51" spans="1:6" x14ac:dyDescent="0.35">
      <c r="A51">
        <f>workings!A52</f>
        <v>60140</v>
      </c>
      <c r="B51" t="str">
        <f>workings!B52</f>
        <v>Arrivee Expense</v>
      </c>
      <c r="C51">
        <f>workings!CK52</f>
        <v>18102</v>
      </c>
      <c r="D51">
        <f>workings!CL52</f>
        <v>19121</v>
      </c>
      <c r="E51">
        <f>workings!CM52</f>
        <v>-1019</v>
      </c>
      <c r="F51" s="3" t="str">
        <f>workings!CN52</f>
        <v>4 in each year - were there less printed this year?</v>
      </c>
    </row>
    <row r="52" spans="1:6" x14ac:dyDescent="0.35">
      <c r="A52">
        <f>workings!A53</f>
        <v>60141</v>
      </c>
      <c r="B52" t="str">
        <f>workings!B53</f>
        <v>Arrivee Postage</v>
      </c>
      <c r="C52">
        <f>workings!CK53</f>
        <v>13463</v>
      </c>
      <c r="D52">
        <f>workings!CL53</f>
        <v>14940</v>
      </c>
      <c r="E52">
        <f>workings!CM53</f>
        <v>-1477</v>
      </c>
      <c r="F52" s="3" t="str">
        <f>workings!CN53</f>
        <v>4 in each year - assume less posted</v>
      </c>
    </row>
    <row r="53" spans="1:6" x14ac:dyDescent="0.35">
      <c r="A53">
        <f>workings!A54</f>
        <v>60161</v>
      </c>
      <c r="B53" t="str">
        <f>workings!B54</f>
        <v>Mile Eater Medals</v>
      </c>
      <c r="C53">
        <f>workings!CK54</f>
        <v>165</v>
      </c>
      <c r="D53">
        <f>workings!CL54</f>
        <v>102</v>
      </c>
      <c r="E53">
        <f>workings!CM54</f>
        <v>63</v>
      </c>
      <c r="F53" s="3">
        <f>workings!CN54</f>
        <v>0</v>
      </c>
    </row>
    <row r="54" spans="1:6" x14ac:dyDescent="0.35">
      <c r="A54">
        <f>workings!A55</f>
        <v>60170</v>
      </c>
      <c r="B54" t="str">
        <f>workings!B55</f>
        <v>IT &amp; Systems</v>
      </c>
      <c r="C54">
        <f>workings!CK55</f>
        <v>5426</v>
      </c>
      <c r="D54">
        <f>workings!CL55</f>
        <v>8389</v>
      </c>
      <c r="E54">
        <f>workings!CM55</f>
        <v>-2963</v>
      </c>
      <c r="F54" s="3" t="str">
        <f>workings!CN55</f>
        <v>LY 6456 Invent  - incl £3600 Ben Taylor</v>
      </c>
    </row>
    <row r="55" spans="1:6" x14ac:dyDescent="0.35">
      <c r="A55">
        <f>workings!A56</f>
        <v>60200</v>
      </c>
      <c r="B55" t="str">
        <f>workings!B56</f>
        <v>ACP costs</v>
      </c>
      <c r="C55">
        <f>workings!CK56</f>
        <v>177</v>
      </c>
      <c r="D55">
        <f>workings!CL56</f>
        <v>-302</v>
      </c>
      <c r="E55">
        <f>workings!CM56</f>
        <v>479</v>
      </c>
      <c r="F55" s="3" t="str">
        <f>workings!CN56</f>
        <v>LY incl £1013 for ACP but prior year accrual</v>
      </c>
    </row>
    <row r="56" spans="1:6" ht="29" x14ac:dyDescent="0.35">
      <c r="A56">
        <f>workings!A57</f>
        <v>60210</v>
      </c>
      <c r="B56" t="str">
        <f>workings!B57</f>
        <v>Validations Expense</v>
      </c>
      <c r="C56">
        <f>workings!CK57</f>
        <v>357</v>
      </c>
      <c r="D56">
        <f>workings!CL57</f>
        <v>638</v>
      </c>
      <c r="E56">
        <f>workings!CM57</f>
        <v>-281</v>
      </c>
      <c r="F56" s="3" t="str">
        <f>workings!CN57</f>
        <v>TY £3600 Ben Taylor validation s.ware moved to IT</v>
      </c>
    </row>
    <row r="57" spans="1:6" x14ac:dyDescent="0.35">
      <c r="A57">
        <f>workings!A58</f>
        <v>60215</v>
      </c>
      <c r="B57" t="str">
        <f>workings!B58</f>
        <v>Validation Postage</v>
      </c>
      <c r="C57">
        <f>workings!CK58</f>
        <v>572</v>
      </c>
      <c r="D57">
        <f>workings!CL58</f>
        <v>649</v>
      </c>
      <c r="E57">
        <f>workings!CM58</f>
        <v>-77</v>
      </c>
      <c r="F57" s="3">
        <f>workings!CN58</f>
        <v>0</v>
      </c>
    </row>
    <row r="58" spans="1:6" x14ac:dyDescent="0.35">
      <c r="A58">
        <f>workings!A59</f>
        <v>60216</v>
      </c>
      <c r="B58" t="str">
        <f>workings!B59</f>
        <v>Validation Office Supplies</v>
      </c>
      <c r="C58">
        <f>workings!CK59</f>
        <v>450</v>
      </c>
      <c r="D58">
        <f>workings!CL59</f>
        <v>75</v>
      </c>
      <c r="E58">
        <f>workings!CM59</f>
        <v>375</v>
      </c>
      <c r="F58" s="3">
        <f>workings!CN59</f>
        <v>0</v>
      </c>
    </row>
    <row r="59" spans="1:6" x14ac:dyDescent="0.35">
      <c r="A59">
        <f>workings!A60</f>
        <v>60230</v>
      </c>
      <c r="B59" t="str">
        <f>workings!B60</f>
        <v>Brevet Card Production</v>
      </c>
      <c r="C59">
        <f>workings!CK60</f>
        <v>1720</v>
      </c>
      <c r="D59">
        <f>workings!CL60</f>
        <v>2993</v>
      </c>
      <c r="E59">
        <f>workings!CM60</f>
        <v>-1273</v>
      </c>
      <c r="F59" s="3" t="str">
        <f>workings!CN60</f>
        <v>LY 2 lots of AB printing, this year only one</v>
      </c>
    </row>
    <row r="60" spans="1:6" x14ac:dyDescent="0.35">
      <c r="A60">
        <f>workings!A61</f>
        <v>60231</v>
      </c>
      <c r="B60" t="str">
        <f>workings!B61</f>
        <v>Brevet Cards Printer Service Agreement</v>
      </c>
      <c r="C60">
        <f>workings!CK61</f>
        <v>556</v>
      </c>
      <c r="D60">
        <f>workings!CL61</f>
        <v>1226</v>
      </c>
      <c r="E60">
        <f>workings!CM61</f>
        <v>-670</v>
      </c>
      <c r="F60" s="3" t="str">
        <f>workings!CN61</f>
        <v>Apogee DD - may be some not posted on bank rec need to check</v>
      </c>
    </row>
    <row r="61" spans="1:6" x14ac:dyDescent="0.35">
      <c r="A61">
        <f>workings!A62</f>
        <v>60232</v>
      </c>
      <c r="B61" t="str">
        <f>workings!B62</f>
        <v>Brevet Card Postage</v>
      </c>
      <c r="C61">
        <f>workings!CK62</f>
        <v>1045</v>
      </c>
      <c r="D61">
        <f>workings!CL62</f>
        <v>1981</v>
      </c>
      <c r="E61">
        <f>workings!CM62</f>
        <v>-936</v>
      </c>
      <c r="F61" s="3" t="str">
        <f>workings!CN62</f>
        <v>TY just O Iles postage, LY included some other brevet costs</v>
      </c>
    </row>
    <row r="62" spans="1:6" x14ac:dyDescent="0.35">
      <c r="A62">
        <f>workings!A63</f>
        <v>60233</v>
      </c>
      <c r="B62" t="str">
        <f>workings!B63</f>
        <v>Brevet Office Supplies</v>
      </c>
      <c r="C62">
        <f>workings!CK63</f>
        <v>776</v>
      </c>
      <c r="D62">
        <f>workings!CL63</f>
        <v>285</v>
      </c>
      <c r="E62">
        <f>workings!CM63</f>
        <v>491</v>
      </c>
      <c r="F62" s="3" t="str">
        <f>workings!CN63</f>
        <v>Think there was a cross over last year 60232/60233</v>
      </c>
    </row>
    <row r="63" spans="1:6" x14ac:dyDescent="0.35">
      <c r="A63">
        <f>workings!A64</f>
        <v>60236</v>
      </c>
      <c r="B63" t="str">
        <f>workings!B64</f>
        <v>Permanent Cards Postage</v>
      </c>
      <c r="C63">
        <f>workings!CK64</f>
        <v>386</v>
      </c>
      <c r="D63">
        <f>workings!CL64</f>
        <v>135.27000000000001</v>
      </c>
      <c r="E63">
        <f>workings!CM64</f>
        <v>250.73</v>
      </c>
      <c r="F63" s="3">
        <f>workings!CN64</f>
        <v>0</v>
      </c>
    </row>
    <row r="64" spans="1:6" x14ac:dyDescent="0.35">
      <c r="A64">
        <f>workings!A65</f>
        <v>60237</v>
      </c>
      <c r="B64" t="str">
        <f>workings!B65</f>
        <v>Permanent Cards Office Supplies</v>
      </c>
      <c r="C64">
        <f>workings!CK65</f>
        <v>24</v>
      </c>
      <c r="D64">
        <f>workings!CL65</f>
        <v>254.92</v>
      </c>
      <c r="E64">
        <f>workings!CM65</f>
        <v>-230.92</v>
      </c>
      <c r="F64" s="3">
        <f>workings!CN65</f>
        <v>0</v>
      </c>
    </row>
    <row r="65" spans="1:6" x14ac:dyDescent="0.35">
      <c r="A65">
        <f>workings!A66</f>
        <v>60240</v>
      </c>
      <c r="B65" t="str">
        <f>workings!B66</f>
        <v>Calender Production</v>
      </c>
      <c r="C65">
        <f>workings!CK66</f>
        <v>0</v>
      </c>
      <c r="D65">
        <f>workings!CL66</f>
        <v>4.68</v>
      </c>
      <c r="E65">
        <f>workings!CM66</f>
        <v>-4.68</v>
      </c>
      <c r="F65" s="3">
        <f>workings!CN66</f>
        <v>0</v>
      </c>
    </row>
    <row r="66" spans="1:6" x14ac:dyDescent="0.35">
      <c r="A66">
        <f>workings!A67</f>
        <v>60250</v>
      </c>
      <c r="B66" t="str">
        <f>workings!B67</f>
        <v>Medals &amp; Badges</v>
      </c>
      <c r="C66">
        <f>workings!CK67</f>
        <v>9396</v>
      </c>
      <c r="D66">
        <f>workings!CL67</f>
        <v>4333</v>
      </c>
      <c r="E66">
        <f>workings!CM67</f>
        <v>5063</v>
      </c>
      <c r="F66" s="3" t="str">
        <f>workings!CN67</f>
        <v>TY incl £2160 for 40yr, £4201 various MBC badges</v>
      </c>
    </row>
    <row r="67" spans="1:6" x14ac:dyDescent="0.35">
      <c r="A67">
        <f>workings!A68</f>
        <v>60252</v>
      </c>
      <c r="B67" t="str">
        <f>workings!B68</f>
        <v>Trophies</v>
      </c>
      <c r="C67">
        <f>workings!CK68</f>
        <v>1004</v>
      </c>
      <c r="D67">
        <f>workings!CL68</f>
        <v>482</v>
      </c>
      <c r="E67">
        <f>workings!CM68</f>
        <v>522</v>
      </c>
      <c r="F67" s="3">
        <f>workings!CN68</f>
        <v>0</v>
      </c>
    </row>
    <row r="68" spans="1:6" x14ac:dyDescent="0.35">
      <c r="A68">
        <f>workings!A69</f>
        <v>60260</v>
      </c>
      <c r="B68" t="str">
        <f>workings!B69</f>
        <v>Bank Charges</v>
      </c>
      <c r="C68">
        <f>workings!CK69</f>
        <v>15</v>
      </c>
      <c r="D68">
        <f>workings!CL69</f>
        <v>30</v>
      </c>
      <c r="E68">
        <f>workings!CM69</f>
        <v>-15</v>
      </c>
      <c r="F68" s="3">
        <f>workings!CN69</f>
        <v>0</v>
      </c>
    </row>
    <row r="69" spans="1:6" x14ac:dyDescent="0.35">
      <c r="A69">
        <f>workings!A70</f>
        <v>60265</v>
      </c>
      <c r="B69" t="str">
        <f>workings!B70</f>
        <v>PayPal Charges</v>
      </c>
      <c r="C69">
        <f>workings!CK70</f>
        <v>2580</v>
      </c>
      <c r="D69">
        <f>workings!CL70</f>
        <v>2320</v>
      </c>
      <c r="E69">
        <f>workings!CM70</f>
        <v>260</v>
      </c>
      <c r="F69" s="3">
        <f>workings!CN70</f>
        <v>0</v>
      </c>
    </row>
    <row r="70" spans="1:6" x14ac:dyDescent="0.35">
      <c r="A70">
        <f>workings!A71</f>
        <v>60280</v>
      </c>
      <c r="B70" t="str">
        <f>workings!B71</f>
        <v>Incurred Loss on Events</v>
      </c>
      <c r="C70">
        <f>workings!CK71</f>
        <v>0</v>
      </c>
      <c r="D70">
        <f>workings!CL71</f>
        <v>1252</v>
      </c>
      <c r="E70">
        <f>workings!CM71</f>
        <v>-1252</v>
      </c>
      <c r="F70" s="3">
        <f>workings!CN71</f>
        <v>0</v>
      </c>
    </row>
    <row r="71" spans="1:6" x14ac:dyDescent="0.35">
      <c r="A71">
        <f>workings!A72</f>
        <v>60500</v>
      </c>
      <c r="B71" t="str">
        <f>workings!B72</f>
        <v>Administration Expenses</v>
      </c>
      <c r="C71">
        <f>workings!CK72</f>
        <v>83</v>
      </c>
      <c r="D71">
        <f>workings!CL72</f>
        <v>57</v>
      </c>
      <c r="E71">
        <f>workings!CM72</f>
        <v>26</v>
      </c>
      <c r="F71" s="3">
        <f>workings!CN72</f>
        <v>0</v>
      </c>
    </row>
    <row r="72" spans="1:6" x14ac:dyDescent="0.35">
      <c r="A72">
        <f>workings!A73</f>
        <v>60510</v>
      </c>
      <c r="B72" t="str">
        <f>workings!B73</f>
        <v>Board Meeting expenses</v>
      </c>
      <c r="C72">
        <f>workings!CK73</f>
        <v>4179</v>
      </c>
      <c r="D72">
        <f>workings!CL73</f>
        <v>4052</v>
      </c>
      <c r="E72">
        <f>workings!CM73</f>
        <v>127</v>
      </c>
      <c r="F72" s="3">
        <f>workings!CN73</f>
        <v>0</v>
      </c>
    </row>
    <row r="73" spans="1:6" x14ac:dyDescent="0.35">
      <c r="A73">
        <f>workings!A74</f>
        <v>60520</v>
      </c>
      <c r="B73" t="str">
        <f>workings!B74</f>
        <v>Accounting &amp; Audit fees</v>
      </c>
      <c r="C73">
        <f>workings!CK74</f>
        <v>2200</v>
      </c>
      <c r="D73">
        <f>workings!CL74</f>
        <v>2410</v>
      </c>
      <c r="E73">
        <f>workings!CM74</f>
        <v>-210</v>
      </c>
      <c r="F73" s="3">
        <f>workings!CN74</f>
        <v>0</v>
      </c>
    </row>
    <row r="74" spans="1:6" x14ac:dyDescent="0.35">
      <c r="A74">
        <f>workings!A75</f>
        <v>60600</v>
      </c>
      <c r="B74" t="str">
        <f>workings!B75</f>
        <v>orgn affiliation</v>
      </c>
      <c r="C74">
        <f>workings!CK75</f>
        <v>2179</v>
      </c>
      <c r="D74">
        <f>workings!CL75</f>
        <v>0</v>
      </c>
      <c r="E74">
        <f>workings!CM75</f>
        <v>2179</v>
      </c>
      <c r="F74" s="3" t="str">
        <f>workings!CN75</f>
        <v>TY ACP fees</v>
      </c>
    </row>
    <row r="75" spans="1:6" x14ac:dyDescent="0.35">
      <c r="A75" s="43">
        <f>workings!A76</f>
        <v>60700</v>
      </c>
      <c r="B75" s="43" t="str">
        <f>workings!B76</f>
        <v>Corporation Tax</v>
      </c>
      <c r="C75" s="43"/>
      <c r="D75" s="43"/>
      <c r="E75" s="43"/>
      <c r="F75" s="3">
        <f>workings!CN76</f>
        <v>0</v>
      </c>
    </row>
    <row r="76" spans="1:6" x14ac:dyDescent="0.35">
      <c r="C76" s="44"/>
      <c r="D76" s="44"/>
      <c r="E76" s="47"/>
    </row>
    <row r="77" spans="1:6" x14ac:dyDescent="0.35">
      <c r="B77" t="s">
        <v>103</v>
      </c>
      <c r="C77" s="49">
        <f t="shared" ref="C77:E77" si="0">SUM(C36:C76)</f>
        <v>103136</v>
      </c>
      <c r="D77" s="49">
        <f t="shared" si="0"/>
        <v>113141.86</v>
      </c>
      <c r="E77" s="49">
        <f t="shared" si="0"/>
        <v>-10005.86</v>
      </c>
    </row>
    <row r="78" spans="1:6" x14ac:dyDescent="0.35">
      <c r="C78" s="44"/>
      <c r="D78" s="44"/>
      <c r="E78" s="44"/>
    </row>
    <row r="79" spans="1:6" ht="15" thickBot="1" x14ac:dyDescent="0.4">
      <c r="B79" t="s">
        <v>104</v>
      </c>
      <c r="C79" s="50">
        <f t="shared" ref="C79:E79" si="1">C34+C77</f>
        <v>-21263</v>
      </c>
      <c r="D79" s="50">
        <f t="shared" si="1"/>
        <v>-8019.1399999999994</v>
      </c>
      <c r="E79" s="50">
        <f t="shared" si="1"/>
        <v>-13243.86</v>
      </c>
    </row>
    <row r="80" spans="1:6" ht="15" thickTop="1" x14ac:dyDescent="0.35">
      <c r="C80" s="44"/>
      <c r="D80" s="44"/>
      <c r="E80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workings</vt:lpstr>
      <vt:lpstr>total tb</vt:lpstr>
      <vt:lpstr>dept tb</vt:lpstr>
      <vt:lpstr>report</vt:lpstr>
      <vt:lpstr>members report</vt:lpstr>
      <vt:lpstr>bal sheet</vt:lpstr>
      <vt:lpstr>comments</vt:lpstr>
      <vt:lpstr>'bal sheet'!Print_Area</vt:lpstr>
      <vt:lpstr>'dept tb'!Print_Area</vt:lpstr>
      <vt:lpstr>'members report'!Print_Area</vt:lpstr>
      <vt:lpstr>report!Print_Area</vt:lpstr>
      <vt:lpstr>'total tb'!Print_Area</vt:lpstr>
      <vt:lpstr>workings!Print_Area</vt:lpstr>
      <vt:lpstr>report!Print_Titles</vt:lpstr>
      <vt:lpstr>workings!Print_Titles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Salmons</dc:creator>
  <cp:lastModifiedBy>Paul Salmons</cp:lastModifiedBy>
  <cp:lastPrinted>2016-10-09T17:19:42Z</cp:lastPrinted>
  <dcterms:created xsi:type="dcterms:W3CDTF">2015-02-28T08:24:44Z</dcterms:created>
  <dcterms:modified xsi:type="dcterms:W3CDTF">2016-10-09T17:25:57Z</dcterms:modified>
</cp:coreProperties>
</file>